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37 բնապահպ. կենդ. ոռոգ\Hraver 26-37\Hraver Rus 26-37\"/>
    </mc:Choice>
  </mc:AlternateContent>
  <xr:revisionPtr revIDLastSave="0" documentId="13_ncr:1_{42C4FB78-C98C-4177-AEF2-E27DC465B2CE}" xr6:coauthVersionLast="47" xr6:coauthVersionMax="47" xr10:uidLastSave="{00000000-0000-0000-0000-000000000000}"/>
  <bookViews>
    <workbookView xWindow="-108" yWindow="-108" windowWidth="23256" windowHeight="12576" tabRatio="876" xr2:uid="{E163253D-4723-4E95-A98F-D4C7DCA06F10}"/>
  </bookViews>
  <sheets>
    <sheet name="1" sheetId="830" r:id="rId1"/>
  </sheets>
  <definedNames>
    <definedName name="_xlnm.Print_Area" localSheetId="0">'1'!$A$1:$F$303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9" i="830" l="1"/>
  <c r="F298" i="830"/>
  <c r="F297" i="830"/>
  <c r="F296" i="830"/>
  <c r="F295" i="830"/>
  <c r="F294" i="830"/>
  <c r="F293" i="830"/>
  <c r="F292" i="830"/>
  <c r="F291" i="830"/>
  <c r="F290" i="830"/>
  <c r="F289" i="830"/>
  <c r="F288" i="830"/>
  <c r="F287" i="830"/>
  <c r="F286" i="830"/>
  <c r="F285" i="830"/>
  <c r="F284" i="830"/>
  <c r="F283" i="830"/>
  <c r="F282" i="830"/>
  <c r="F281" i="830"/>
  <c r="F280" i="830"/>
  <c r="F279" i="830"/>
  <c r="F278" i="830"/>
  <c r="F277" i="830"/>
  <c r="F276" i="830"/>
  <c r="F275" i="830"/>
  <c r="F274" i="830"/>
  <c r="F273" i="830"/>
  <c r="F272" i="830"/>
  <c r="F271" i="830"/>
  <c r="F270" i="830"/>
  <c r="F269" i="830"/>
  <c r="F268" i="830"/>
  <c r="F267" i="830"/>
  <c r="F266" i="830"/>
  <c r="F263" i="830"/>
  <c r="F262" i="830"/>
  <c r="F261" i="830"/>
  <c r="F260" i="830"/>
  <c r="F259" i="830"/>
  <c r="F258" i="830"/>
  <c r="F257" i="830"/>
  <c r="F256" i="830"/>
  <c r="F255" i="830"/>
  <c r="F254" i="830"/>
  <c r="F253" i="830"/>
  <c r="F252" i="830"/>
  <c r="F251" i="830"/>
  <c r="F250" i="830"/>
  <c r="F249" i="830"/>
  <c r="F248" i="830"/>
  <c r="F247" i="830"/>
  <c r="F246" i="830"/>
  <c r="F245" i="830"/>
  <c r="F244" i="830"/>
  <c r="F243" i="830"/>
  <c r="F242" i="830"/>
  <c r="F241" i="830"/>
  <c r="F240" i="830"/>
  <c r="F239" i="830"/>
  <c r="F238" i="830"/>
  <c r="F237" i="830"/>
  <c r="F236" i="830"/>
  <c r="F235" i="830"/>
  <c r="F234" i="830"/>
  <c r="F233" i="830"/>
  <c r="F232" i="830"/>
  <c r="F231" i="830"/>
  <c r="F230" i="830"/>
  <c r="F229" i="830"/>
  <c r="F228" i="830"/>
  <c r="F227" i="830"/>
  <c r="F226" i="830"/>
  <c r="F225" i="830"/>
  <c r="F224" i="830"/>
  <c r="F223" i="830"/>
  <c r="F222" i="830"/>
  <c r="F219" i="830"/>
  <c r="F218" i="830"/>
  <c r="F217" i="830"/>
  <c r="F216" i="830"/>
  <c r="F215" i="830"/>
  <c r="F214" i="830"/>
  <c r="F213" i="830"/>
  <c r="F212" i="830"/>
  <c r="F211" i="830"/>
  <c r="F210" i="830"/>
  <c r="F209" i="830"/>
  <c r="F208" i="830"/>
  <c r="F207" i="830"/>
  <c r="F206" i="830"/>
  <c r="F205" i="830"/>
  <c r="F204" i="830"/>
  <c r="F203" i="830"/>
  <c r="F202" i="830"/>
  <c r="F198" i="830"/>
  <c r="F197" i="830"/>
  <c r="F196" i="830"/>
  <c r="F195" i="830"/>
  <c r="F194" i="830"/>
  <c r="F193" i="830"/>
  <c r="F192" i="830"/>
  <c r="F191" i="830"/>
  <c r="F190" i="830"/>
  <c r="F189" i="830"/>
  <c r="F188" i="830"/>
  <c r="F187" i="830"/>
  <c r="F186" i="830"/>
  <c r="F185" i="830"/>
  <c r="F184" i="830"/>
  <c r="F183" i="830"/>
  <c r="F182" i="830"/>
  <c r="F181" i="830"/>
  <c r="F180" i="830"/>
  <c r="F179" i="830"/>
  <c r="F178" i="830"/>
  <c r="F177" i="830"/>
  <c r="F176" i="830"/>
  <c r="F175" i="830"/>
  <c r="F174" i="830"/>
  <c r="F173" i="830"/>
  <c r="F172" i="830"/>
  <c r="F171" i="830"/>
  <c r="F170" i="830"/>
  <c r="F169" i="830"/>
  <c r="F168" i="830"/>
  <c r="F167" i="830"/>
  <c r="F166" i="830"/>
  <c r="F165" i="830"/>
  <c r="F164" i="830"/>
  <c r="F163" i="830"/>
  <c r="F162" i="830"/>
  <c r="F161" i="830"/>
  <c r="F160" i="830"/>
  <c r="F159" i="830"/>
  <c r="F158" i="830"/>
  <c r="F157" i="830"/>
  <c r="F156" i="830"/>
  <c r="F155" i="830"/>
  <c r="F152" i="830"/>
  <c r="F151" i="830"/>
  <c r="F150" i="830"/>
  <c r="F149" i="830"/>
  <c r="F148" i="830"/>
  <c r="F147" i="830"/>
  <c r="F146" i="830"/>
  <c r="F145" i="830"/>
  <c r="F144" i="830"/>
  <c r="F143" i="830"/>
  <c r="F142" i="830"/>
  <c r="F141" i="830"/>
  <c r="F140" i="830"/>
  <c r="F139" i="830"/>
  <c r="F138" i="830"/>
  <c r="F137" i="830"/>
  <c r="F136" i="830"/>
  <c r="F135" i="830"/>
  <c r="F134" i="830"/>
  <c r="F133" i="830"/>
  <c r="F132" i="830"/>
  <c r="F131" i="830"/>
  <c r="F130" i="830"/>
  <c r="F129" i="830"/>
  <c r="F128" i="830"/>
  <c r="F127" i="830"/>
  <c r="F126" i="830"/>
  <c r="F125" i="830"/>
  <c r="F124" i="830"/>
  <c r="F123" i="830"/>
  <c r="F122" i="830"/>
  <c r="F121" i="830"/>
  <c r="F120" i="830"/>
  <c r="F119" i="830"/>
  <c r="F118" i="830"/>
  <c r="F117" i="830"/>
  <c r="F116" i="830"/>
  <c r="F113" i="830"/>
  <c r="F112" i="830"/>
  <c r="F111" i="830"/>
  <c r="F110" i="830"/>
  <c r="F109" i="830"/>
  <c r="F108" i="830"/>
  <c r="F107" i="830"/>
  <c r="F106" i="830"/>
  <c r="F105" i="830"/>
  <c r="F104" i="830"/>
  <c r="F103" i="830"/>
  <c r="F102" i="830"/>
  <c r="F101" i="830"/>
  <c r="F100" i="830"/>
  <c r="F99" i="830"/>
  <c r="F98" i="830"/>
  <c r="F97" i="830"/>
  <c r="F96" i="830"/>
  <c r="F72" i="830"/>
  <c r="F73" i="830"/>
  <c r="F74" i="830"/>
  <c r="F75" i="830"/>
  <c r="F76" i="830"/>
  <c r="F77" i="830"/>
  <c r="F78" i="830"/>
  <c r="F79" i="830"/>
  <c r="F80" i="830"/>
  <c r="F81" i="830"/>
  <c r="F82" i="830"/>
  <c r="F83" i="830"/>
  <c r="F84" i="830"/>
  <c r="F85" i="830"/>
  <c r="F86" i="830"/>
  <c r="F87" i="830"/>
  <c r="F88" i="830"/>
  <c r="F89" i="830"/>
  <c r="F90" i="830"/>
  <c r="F91" i="830"/>
  <c r="F92" i="830"/>
  <c r="F70" i="830"/>
  <c r="F71" i="830"/>
  <c r="F67" i="830"/>
  <c r="F68" i="830"/>
  <c r="F69" i="830"/>
  <c r="F59" i="830"/>
  <c r="F60" i="830"/>
  <c r="F61" i="830"/>
  <c r="F62" i="830"/>
  <c r="F63" i="830"/>
  <c r="F64" i="830"/>
  <c r="F65" i="830"/>
  <c r="F66" i="830"/>
  <c r="F58" i="830"/>
  <c r="F28" i="830"/>
  <c r="F29" i="830"/>
  <c r="F30" i="830"/>
  <c r="F31" i="830"/>
  <c r="F32" i="830"/>
  <c r="F33" i="830"/>
  <c r="F34" i="830"/>
  <c r="F35" i="830"/>
  <c r="F36" i="830"/>
  <c r="F37" i="830"/>
  <c r="F38" i="830"/>
  <c r="F39" i="830"/>
  <c r="F40" i="830"/>
  <c r="F41" i="830"/>
  <c r="F42" i="830"/>
  <c r="F43" i="830"/>
  <c r="F44" i="830"/>
  <c r="F45" i="830"/>
  <c r="F46" i="830"/>
  <c r="F47" i="830"/>
  <c r="F48" i="830"/>
  <c r="F49" i="830"/>
  <c r="F50" i="830"/>
  <c r="F51" i="830"/>
  <c r="F52" i="830"/>
  <c r="F53" i="830"/>
  <c r="F54" i="830"/>
  <c r="F55" i="830"/>
  <c r="F27" i="830"/>
  <c r="F8" i="830"/>
  <c r="F9" i="830"/>
  <c r="F10" i="830"/>
  <c r="F11" i="830"/>
  <c r="F12" i="830"/>
  <c r="F13" i="830"/>
  <c r="F14" i="830"/>
  <c r="F15" i="830"/>
  <c r="F16" i="830"/>
  <c r="F17" i="830"/>
  <c r="F18" i="830"/>
  <c r="F19" i="830"/>
  <c r="F20" i="830"/>
  <c r="F21" i="830"/>
  <c r="F22" i="830"/>
  <c r="F23" i="830"/>
  <c r="F24" i="830"/>
  <c r="F7" i="830"/>
  <c r="F300" i="830" l="1"/>
  <c r="F220" i="830"/>
  <c r="F25" i="830"/>
  <c r="F93" i="830"/>
  <c r="F153" i="830"/>
  <c r="F264" i="830"/>
  <c r="F56" i="830"/>
  <c r="F114" i="830"/>
  <c r="F199" i="830"/>
  <c r="F301" i="830" l="1"/>
  <c r="F302" i="830" l="1"/>
  <c r="F303" i="830" s="1"/>
</calcChain>
</file>

<file path=xl/sharedStrings.xml><?xml version="1.0" encoding="utf-8"?>
<sst xmlns="http://schemas.openxmlformats.org/spreadsheetml/2006/main" count="582" uniqueCount="187">
  <si>
    <t>տ</t>
  </si>
  <si>
    <t>NN</t>
  </si>
  <si>
    <r>
      <rPr>
        <b/>
        <sz val="10"/>
        <rFont val="GHEA Grapalat"/>
        <family val="3"/>
      </rPr>
      <t>СТРОИТЕЛЬСТВО ИРРИГАЦИОННОЙ СЕТИ В ЗООПАРКЕ Г. ЕРЕВАНА
КОНСАЛТИНГОВЫЕ РАБОТЫ ПО ПОДГОТОВКЕ ПРОЕКТНО-СМЕТНОЙ ДОКУМЕНТАЦИИ</t>
    </r>
    <r>
      <rPr>
        <sz val="10"/>
        <rFont val="GHEA Grapalat"/>
        <family val="3"/>
      </rPr>
      <t xml:space="preserve">
 </t>
    </r>
  </si>
  <si>
    <t>Ведомость работ-смета- I зона</t>
  </si>
  <si>
    <t>Наименование работ</t>
  </si>
  <si>
    <t>единица измерения</t>
  </si>
  <si>
    <t>Объем</t>
  </si>
  <si>
    <t>Стоимость единицы
(тыс. драм)</t>
  </si>
  <si>
    <t>Общая стоимость (тыс.драм)</t>
  </si>
  <si>
    <t xml:space="preserve">1. Земляные работы </t>
  </si>
  <si>
    <t>Предварительная разборка асфальтобетонного покрытия ручным ударным молотком</t>
  </si>
  <si>
    <t xml:space="preserve"> Разработка грунта III категории в траншеях вручную в отвал</t>
  </si>
  <si>
    <t xml:space="preserve"> Устройство подготовительного и защитного слоев песком с частицами округлой формы размером 0-5 мм.</t>
  </si>
  <si>
    <t>Ручная погрузка асфальтобетонного покрытия и бетонных плит на самосвал</t>
  </si>
  <si>
    <t>Перемещение на 13км</t>
  </si>
  <si>
    <t>Обратная засыпка траншей, с уплотнением</t>
  </si>
  <si>
    <t>Щебеночно-подготовительного слоя,  толщиной h = 12 см</t>
  </si>
  <si>
    <t>Укладка битума при расходе на 1000 м2 - 4,12 тн битума</t>
  </si>
  <si>
    <t>Подготовка покрытия из крупнозернистого асфальтобетона толщиной 6 см.</t>
  </si>
  <si>
    <t>Приготовление покрытия из мелкозернистого асфальтобетона толщиной 4 см.</t>
  </si>
  <si>
    <t>Демонтаж базальтовых бордюров</t>
  </si>
  <si>
    <t>Восстановление демонтированных базальтовых бордюров с бетонным основанием марки В15</t>
  </si>
  <si>
    <t>Монтаж новых базальтовых бордюров с бетонным основанием</t>
  </si>
  <si>
    <t xml:space="preserve"> Разработка грунта III категории в траншеях вручную в отвал для перфорированных капельных трубок</t>
  </si>
  <si>
    <t>Восстановление траншей засевом</t>
  </si>
  <si>
    <t>Всего 1</t>
  </si>
  <si>
    <t xml:space="preserve">2. Технологические работы </t>
  </si>
  <si>
    <t xml:space="preserve"> Разработка грунта вручную для изготовление приствольных кругов деревьев </t>
  </si>
  <si>
    <t>Монтаж полиэтиленовых  сварных труб в траншеях (PE)Dn160x9.5мм, PN=1.0МПа (PE) с испытанием</t>
  </si>
  <si>
    <t>Монтаж полиэтиленовых  сварных труб в траншеях (PE)Dn63x3,8мм,PN=1.0МПа (PE) с испытанием</t>
  </si>
  <si>
    <t>Монтаж полиэтиленовых  сварных труб в траншеях  (PE)Dn40x2,4мм, PN=1.0МПа (PE) с испытанием</t>
  </si>
  <si>
    <t>Монтаж полиэтиленовых  сварных труб в траншеях  (PE)Dn32x2մմ, PN=1.0МПа (PE) с испытанием</t>
  </si>
  <si>
    <t xml:space="preserve"> Монтаж полиэтиленовых  сварных труб  (PE)Dn16мм PN=1.0МПа (PE) в траншеях и деревьев  с испытанием,расстояние лунок 40 см, длина трубы, подходящей к каждому дереву, 12 м, включая приствольных кругов</t>
  </si>
  <si>
    <t xml:space="preserve">Монтаж стальных кожухов в траншеях (St)Dn159x3,5мм </t>
  </si>
  <si>
    <t xml:space="preserve">Монтаж стальных кожухов в траншеях (St)Dn108x3,5мм </t>
  </si>
  <si>
    <t xml:space="preserve">Монтаж стальных кожухов в траншеях (St)Dn57x3,5мм </t>
  </si>
  <si>
    <t xml:space="preserve"> Усиленная антикоррозийная изоляция стальных труб</t>
  </si>
  <si>
    <t>Тройник переходной полиэтиленовый Dn110/63</t>
  </si>
  <si>
    <t>Тройник переходной полиэтиленовый  Dn63/40</t>
  </si>
  <si>
    <t>Тройник переходной полиэтиленовый  Dn40/32</t>
  </si>
  <si>
    <t xml:space="preserve"> Тройник полиэтиленовый  Dn63</t>
  </si>
  <si>
    <t xml:space="preserve"> Тройник полиэтиленовый Dn40</t>
  </si>
  <si>
    <t xml:space="preserve"> Тройник полиэтиленовый Dn32</t>
  </si>
  <si>
    <t>Хамут полиэтиленовый Dn110x63</t>
  </si>
  <si>
    <t>Хамут полиэтиленовый Dn110x40</t>
  </si>
  <si>
    <t>Хамут полиэтиленовый Dn110x32</t>
  </si>
  <si>
    <t>Хамут полиэтиленовый Dn160-110-63-40-32-25x20</t>
  </si>
  <si>
    <t>Переход полиэтиленовый Dn110x63</t>
  </si>
  <si>
    <t>Переход полиэтиленовый Dn110x32</t>
  </si>
  <si>
    <t>Переход полиэтиленовый Dn63x40</t>
  </si>
  <si>
    <t>Переход полиэтиленовыйDn63x32</t>
  </si>
  <si>
    <t>Переход полиэтиленовый Dn40x32</t>
  </si>
  <si>
    <t>Полиэтиленовая саморегулирующаяся заглушка Dn63-20</t>
  </si>
  <si>
    <t>Муфта резьбовой полиэтиленовый Dn20</t>
  </si>
  <si>
    <t>Муфта резьбовой стальной Dn20</t>
  </si>
  <si>
    <t>Металлический шаровой кран с двусторонней внутренней резьбой Dn20</t>
  </si>
  <si>
    <t>Всего 2</t>
  </si>
  <si>
    <t xml:space="preserve">Монтаж стальных труб Dn20x2,5мм </t>
  </si>
  <si>
    <t>Подготовительный слой бетона класса В7.5 h=10см</t>
  </si>
  <si>
    <t>Устройство монолитной железобетонной фундаментной плиты из бетона класса В25 W4</t>
  </si>
  <si>
    <r>
      <t xml:space="preserve">Арматура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6AI</t>
    </r>
  </si>
  <si>
    <r>
      <t xml:space="preserve">Арматура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10A500C</t>
    </r>
  </si>
  <si>
    <t>Устройство монолитной железобетонной стены из бетона класса В25 W4</t>
  </si>
  <si>
    <r>
      <t xml:space="preserve">Арматура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8A500C</t>
    </r>
  </si>
  <si>
    <r>
      <t xml:space="preserve">Арматура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12A500C</t>
    </r>
  </si>
  <si>
    <t>Устройство монолитного железобетонного перекрытия из бетона класса В25 W4</t>
  </si>
  <si>
    <t>Люк чугунный тяжолый</t>
  </si>
  <si>
    <t>Монтаж стальных кожухов DN219x4.5</t>
  </si>
  <si>
    <t>Двухслойная масляная покраска металлоконструкций</t>
  </si>
  <si>
    <t>Гидроизоляция стен битумной пастой в 2 слоя.</t>
  </si>
  <si>
    <t>Цементно-песчаный подготовительный слой h=20մմ</t>
  </si>
  <si>
    <t xml:space="preserve">Монтаж клиновой задвижки, Dn150 PN=1,6МПа </t>
  </si>
  <si>
    <t xml:space="preserve">Монтаж клиновой задвижки, Dn100 PN=1,6МПа </t>
  </si>
  <si>
    <t xml:space="preserve">Монтаж стальных сварных фланцев Dn150 PN=1,6МПа </t>
  </si>
  <si>
    <t xml:space="preserve">Монтаж стальных сваботных фланцев Dn150 PN=1,6МПа </t>
  </si>
  <si>
    <t>(НС) Монтаж полиэтиленовой втулки (PE)Dn160</t>
  </si>
  <si>
    <t xml:space="preserve">Монтаж стальных сварных фланцев Dn100 PN=1,6МПа </t>
  </si>
  <si>
    <t>(НС)Муфта полиэтилен-сталь (PE)Dn160/(St)Dn150</t>
  </si>
  <si>
    <t>(НС)Муфта полиэтилен-сталь(PE)Dn110/(St)Dn100</t>
  </si>
  <si>
    <t>Переход полиэтиленовый (PE)Dn160x90</t>
  </si>
  <si>
    <r>
      <t>Отвод полиэтиленовый (PE)Dn160,a=90</t>
    </r>
    <r>
      <rPr>
        <sz val="10"/>
        <rFont val="Arial Unicode"/>
        <family val="2"/>
        <charset val="204"/>
      </rPr>
      <t>º</t>
    </r>
  </si>
  <si>
    <t>Тройник полиэтиленовыйչ PE)Dn160</t>
  </si>
  <si>
    <t>Заглушка стальная (PE)Dn160</t>
  </si>
  <si>
    <t>Монтаж стальных  сварных труб в траншеях (St)Dn159x3,5мм с испытанием</t>
  </si>
  <si>
    <t>Монтаж стальных  сварных труб в траншеях (St)Dn108x3,5мм с испытанием</t>
  </si>
  <si>
    <t>Двухслойная антикоррозийная масляная покраска</t>
  </si>
  <si>
    <r>
      <t>Стойка клапана из трубы диаметром 100ммG</t>
    </r>
    <r>
      <rPr>
        <vertAlign val="subscript"/>
        <sz val="10"/>
        <rFont val="GHEA Grapalat"/>
        <family val="3"/>
      </rPr>
      <t>ÙÇç</t>
    </r>
    <r>
      <rPr>
        <sz val="10"/>
        <rFont val="GHEA Grapalat"/>
        <family val="3"/>
      </rPr>
      <t xml:space="preserve">=6,5կգ </t>
    </r>
  </si>
  <si>
    <t>Приобретение, сборка, наладка, выпуск фильтростанции заводского производства.</t>
  </si>
  <si>
    <t>Всего 3`</t>
  </si>
  <si>
    <t>Ведомость работ-смета- II зона</t>
  </si>
  <si>
    <t>Резка асфальтобетонного покрытия пилой с правой и левой стороны</t>
  </si>
  <si>
    <t xml:space="preserve">4. Земляные работы </t>
  </si>
  <si>
    <t>Всего 4</t>
  </si>
  <si>
    <t xml:space="preserve">5. Технологические работы </t>
  </si>
  <si>
    <t>Монтаж полиэтиленовых  сварных труб в траншеях (PE)Dn125x7,4мм, PN=1.0МПа (PE) с испытанием</t>
  </si>
  <si>
    <t>Монтаж полиэтиленовых  сварных труб в траншеях(PE)Dn110x6,6мм, PN=1.0МПа (PE) с испытанием</t>
  </si>
  <si>
    <t>Монтаж полиэтиленовых  сварных труб в траншеях (PE)Dn90x5,4мм, PN=1.0МПа (PE) с испытанием</t>
  </si>
  <si>
    <t>Монтаж полиэтиленовых  сварных труб в траншеях (PE)Dn63x3,8мм, PN=1.0МПа (PE) с испытанием</t>
  </si>
  <si>
    <t>Монтаж полиэтиленовых  сварных труб в траншеях (PE)Dn40x2,4мм, PN=1.0МПа (PE) с испытанием</t>
  </si>
  <si>
    <t>Монтаж полиэтиленовых  сварных труб в траншеях (PE)Dn32x2мм, PN=1.0МПа (PE) с испытанием</t>
  </si>
  <si>
    <t>Монтаж полиэтиленовых  сварных труб в траншеях (PE)Dn25x1,8-2мм, PN=1.0МПа (PE) с испытанием</t>
  </si>
  <si>
    <t>Монтаж полиэтиленовых  сварных труб в траншеях (PE)Dn20x1,8мм, PN=1.0МПа (PE) с испытанием</t>
  </si>
  <si>
    <t xml:space="preserve">Монтаж стальных кожухов в траншеях (St)Dn273x5мм </t>
  </si>
  <si>
    <t xml:space="preserve">Монтаж стальных кожухов в траншеях (St)Dn219x5мм </t>
  </si>
  <si>
    <t xml:space="preserve"> Переход полиэтиленовый  Dn110</t>
  </si>
  <si>
    <t xml:space="preserve"> Переход полиэтиленовый  Dn63</t>
  </si>
  <si>
    <t xml:space="preserve"> Переход полиэтиленовый  Dn40</t>
  </si>
  <si>
    <t xml:space="preserve"> Переход полиэтиленовый Dn32</t>
  </si>
  <si>
    <t>Хамут полиэтиленовый Dn160x40</t>
  </si>
  <si>
    <t>Хамут полиэтиленовый Dn160x32</t>
  </si>
  <si>
    <t>Хамут полиэтиленовый Dn160x20</t>
  </si>
  <si>
    <t>Хамут полиэтиленовый Dn90x20</t>
  </si>
  <si>
    <t>Хамут полиэтиленовый Dn63x20</t>
  </si>
  <si>
    <t>Хамут полиэтиленовый Dn40x20</t>
  </si>
  <si>
    <t>Хамут полиэтиленовый Dn32x20</t>
  </si>
  <si>
    <t>Переход полиэтиленовый Dn110x90</t>
  </si>
  <si>
    <t>Переход полиэтиленовый Dn90x63</t>
  </si>
  <si>
    <t>Переход полиэтиленовый Dn32x20</t>
  </si>
  <si>
    <t>Всего 5</t>
  </si>
  <si>
    <t>3․ Клапанные узлы и фильтрационная станция 1 зоны</t>
  </si>
  <si>
    <t>6․ Клапанные узлы и фильтрационная станция 2 зоны</t>
  </si>
  <si>
    <t xml:space="preserve">Монтаж клиновой задвижки, Dn125 PN=1,6МПа </t>
  </si>
  <si>
    <t xml:space="preserve">Монтаж клиновой задвижки, Dn50 PN=1,6МПа </t>
  </si>
  <si>
    <t xml:space="preserve">Монтаж стальных сварных фланцев Dn50 PN=1,6МПа </t>
  </si>
  <si>
    <t>(НС) Монтаж полиэтиленовой втулки (PE)Dn110</t>
  </si>
  <si>
    <t>(НС)Муфта полиэтилен-сталь (PE)Dn125/(St)Dn125</t>
  </si>
  <si>
    <t>(НС)Муфта полиэтилен-сталь (PE)Dn110/(St)Dn100</t>
  </si>
  <si>
    <t>(НС)Муфта полиэтилен-сталь (PE)Dn63/(St)Dn50</t>
  </si>
  <si>
    <t xml:space="preserve">Монтаж стальных сварных фланцев Dn125 PN=1,6МПа </t>
  </si>
  <si>
    <t>Переход полиэтиленовый (PE)Dn110x90</t>
  </si>
  <si>
    <t>Переход полиэтиленовый (PE)Dn110x50</t>
  </si>
  <si>
    <t>Тройник полиэтиленовый PE)Dn110</t>
  </si>
  <si>
    <t>Монтаж полиэтиленовых  сварных труб в траншеях (PE)Dn110x6,6мм, PN=1.0МПа (PE) с испытанием</t>
  </si>
  <si>
    <t>Монтаж стальных  сварных труб в траншеях  (St)Dn159x3,5мм с испытанием</t>
  </si>
  <si>
    <t>Монтаж стальных  сварных труб в траншеях  (St)Dn125x3,5мм с испытанием</t>
  </si>
  <si>
    <t>Монтаж стальных  сварных труб в траншеях  (St)Dn108x3,5мм с испытанием</t>
  </si>
  <si>
    <t>Монтаж стальных  сварных труб в траншеях  (St)Dn57x3,5мм с испытанием</t>
  </si>
  <si>
    <t xml:space="preserve">Монтаж скрытого довдевого душа, включая душевую лейку и монтажный комплект (Высота подъемной рейки 10-15см, размер подвода воды 1/2", тип подключения внутренняя резьба, диапазон давления от 1 до 7 бар, диаметры воды согласно рабочим чертежам </t>
  </si>
  <si>
    <t>Всего  6`</t>
  </si>
  <si>
    <t xml:space="preserve">7. Земляные работы </t>
  </si>
  <si>
    <t>Ведомость работ-смета- III зона</t>
  </si>
  <si>
    <t>Всего 7</t>
  </si>
  <si>
    <t xml:space="preserve">8. Технологические работы </t>
  </si>
  <si>
    <t>Монтаж полиэтиленовых  сварных труб в траншеях  (PE)Dn20x1,8мм, PN=1.0МПа (PE) с испытанием</t>
  </si>
  <si>
    <t xml:space="preserve">Монтаж стальных кожухов в траншеях  (St)Dn159x3,5мм </t>
  </si>
  <si>
    <t xml:space="preserve"> Тройник переходной полиэтиленовый Dn40/32</t>
  </si>
  <si>
    <t xml:space="preserve"> Тройник переходной полиэтиленовый Dn40/20</t>
  </si>
  <si>
    <t xml:space="preserve"> Тройник переходной полиэтиленовый Dn32/20</t>
  </si>
  <si>
    <t xml:space="preserve"> Тройник полиэтиленовый Dn110</t>
  </si>
  <si>
    <t xml:space="preserve"> Тройник полиэтиленовый Dn63</t>
  </si>
  <si>
    <t xml:space="preserve"> Тройник полиэтиленовый Dn25</t>
  </si>
  <si>
    <t>Хамут полиэтиленовый  Dn160x40</t>
  </si>
  <si>
    <t>Хамут полиэтиленовый  Dn160x32</t>
  </si>
  <si>
    <t>Хамут полиэтиленовый  Dn160x25</t>
  </si>
  <si>
    <t>Хамут полиэтиленовый  Dn110x20</t>
  </si>
  <si>
    <t>Хамут полиэтиленовый  Dn90x20</t>
  </si>
  <si>
    <t>Хамут полиэтиленовый  Dn63x20</t>
  </si>
  <si>
    <t>Хамут полиэтиленовый  Dn40x20</t>
  </si>
  <si>
    <t>Хамут полиэтиленовый  Dn32x20</t>
  </si>
  <si>
    <t>Переход полиэтиленовыйDn90x63</t>
  </si>
  <si>
    <t>Переход полиэтиленовый Dn40x25</t>
  </si>
  <si>
    <t>Переход полиэтиленовый Dn40x20</t>
  </si>
  <si>
    <t>Переход полиэтиленовый Dn25x20</t>
  </si>
  <si>
    <t>Всего 8</t>
  </si>
  <si>
    <t>9․ лапанные узлы и фильтрационная станция 2 зоны</t>
  </si>
  <si>
    <t xml:space="preserve">Монтаж стальных сварных фланцев Dn125  PN=1,6МПа </t>
  </si>
  <si>
    <t xml:space="preserve">Монтаж стальных сварных фланцев  Dn100  PN=1,6МПа </t>
  </si>
  <si>
    <t xml:space="preserve">Монтаж стальных сварных фланцев  Dn50  PN=1,6МПа </t>
  </si>
  <si>
    <t>Ханут стальной (St)Dn150x100</t>
  </si>
  <si>
    <t>Ханут стальной(St)Dn150x50</t>
  </si>
  <si>
    <t>Ханут стальной  (St)Dn150x150</t>
  </si>
  <si>
    <t>Ханут стальной   (St)Dn150x50</t>
  </si>
  <si>
    <t>Монтаж стальных  сварных труб в траншеях   (St)Dn125x3,5мм с испытанием</t>
  </si>
  <si>
    <t>Монтаж стальных  сварных труб в траншеях   (St)Dn108x3,5мм с испытанием</t>
  </si>
  <si>
    <t>Монтаж стальных  сварных труб в траншеях   (St)Dn57x3,5мм с испытанием</t>
  </si>
  <si>
    <t>НДС 20%</t>
  </si>
  <si>
    <t>Всего` /тыс. драм/</t>
  </si>
  <si>
    <t>Всего`1-9 /тыс. драм/</t>
  </si>
  <si>
    <t>Всего 9`</t>
  </si>
  <si>
    <t>м</t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</si>
  <si>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</si>
  <si>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</si>
  <si>
    <t>т</t>
  </si>
  <si>
    <t>мест</t>
  </si>
  <si>
    <t>шт</t>
  </si>
  <si>
    <t>комп</t>
  </si>
  <si>
    <t>Ведомость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</si>
</sst>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9" formatCode="_-* #,##0\ _€_-;\-* #,##0\ _€_-;_-* &quot;-&quot;\ _€_-;_-@_-"/>
  </numFmts>
  <fonts count="2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sz val="10"/>
      <color indexed="9"/>
      <name val="GHEA Grapalat"/>
      <family val="3"/>
    </font>
    <font>
      <vertAlign val="subscript"/>
      <sz val="10"/>
      <name val="GHEA Grapalat"/>
      <family val="3"/>
    </font>
    <font>
      <sz val="10"/>
      <name val="Sylfaen"/>
      <family val="1"/>
      <charset val="204"/>
    </font>
    <font>
      <sz val="11"/>
      <name val="Calibri"/>
      <family val="2"/>
      <charset val="204"/>
    </font>
    <font>
      <b/>
      <sz val="10"/>
      <name val="Sylfaen"/>
      <family val="1"/>
    </font>
    <font>
      <sz val="10"/>
      <name val="Arial LatArm"/>
      <family val="2"/>
    </font>
    <font>
      <b/>
      <sz val="10"/>
      <name val="Arial LatArm"/>
      <family val="2"/>
    </font>
    <font>
      <b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sz val="10"/>
      <color rgb="FF00000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29" applyFont="1" applyFill="1"/>
    <xf numFmtId="0" fontId="5" fillId="0" borderId="1" xfId="29" applyFont="1" applyFill="1" applyBorder="1" applyAlignment="1">
      <alignment horizontal="center" vertical="center" wrapText="1"/>
    </xf>
    <xf numFmtId="0" fontId="7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1" xfId="29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2" fontId="7" fillId="0" borderId="1" xfId="1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right"/>
    </xf>
    <xf numFmtId="2" fontId="10" fillId="0" borderId="3" xfId="0" applyNumberFormat="1" applyFont="1" applyFill="1" applyBorder="1"/>
    <xf numFmtId="2" fontId="7" fillId="0" borderId="3" xfId="0" applyNumberFormat="1" applyFont="1" applyFill="1" applyBorder="1"/>
    <xf numFmtId="0" fontId="7" fillId="0" borderId="0" xfId="0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65" fontId="7" fillId="0" borderId="1" xfId="1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/>
    <xf numFmtId="0" fontId="7" fillId="0" borderId="0" xfId="0" applyFont="1" applyFill="1" applyBorder="1"/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2" fontId="7" fillId="0" borderId="1" xfId="29" applyNumberFormat="1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 vertical="center" wrapText="1"/>
    </xf>
    <xf numFmtId="0" fontId="5" fillId="0" borderId="0" xfId="29" applyFont="1" applyFill="1" applyAlignment="1">
      <alignment horizontal="center" vertical="center"/>
    </xf>
    <xf numFmtId="0" fontId="19" fillId="0" borderId="0" xfId="0" applyFont="1" applyAlignment="1">
      <alignment vertical="center" wrapText="1"/>
    </xf>
    <xf numFmtId="165" fontId="5" fillId="0" borderId="0" xfId="29" applyNumberFormat="1" applyFont="1" applyFill="1" applyAlignment="1">
      <alignment horizontal="center" vertical="center"/>
    </xf>
    <xf numFmtId="0" fontId="2" fillId="0" borderId="0" xfId="0" applyFont="1" applyFill="1"/>
    <xf numFmtId="0" fontId="7" fillId="0" borderId="1" xfId="29" applyFont="1" applyFill="1" applyBorder="1"/>
    <xf numFmtId="0" fontId="7" fillId="0" borderId="1" xfId="0" applyFont="1" applyBorder="1" applyAlignment="1">
      <alignment horizontal="center" vertical="center" wrapText="1"/>
    </xf>
    <xf numFmtId="0" fontId="5" fillId="0" borderId="1" xfId="29" applyFont="1" applyFill="1" applyBorder="1"/>
    <xf numFmtId="0" fontId="14" fillId="0" borderId="1" xfId="29" applyFont="1" applyFill="1" applyBorder="1" applyAlignment="1">
      <alignment horizontal="center" vertical="center" wrapText="1"/>
    </xf>
    <xf numFmtId="0" fontId="14" fillId="0" borderId="1" xfId="29" applyFont="1" applyFill="1" applyBorder="1" applyAlignment="1">
      <alignment vertical="center" wrapText="1"/>
    </xf>
    <xf numFmtId="2" fontId="14" fillId="0" borderId="1" xfId="29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29" applyFont="1" applyFill="1" applyBorder="1" applyAlignment="1">
      <alignment horizontal="center" vertical="center"/>
    </xf>
    <xf numFmtId="0" fontId="14" fillId="0" borderId="0" xfId="29" applyFont="1" applyFill="1"/>
    <xf numFmtId="0" fontId="15" fillId="0" borderId="0" xfId="30" applyFont="1" applyFill="1"/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1" xfId="1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0" applyFont="1" applyFill="1" applyBorder="1" applyAlignment="1">
      <alignment horizontal="left" vertical="center" wrapText="1"/>
    </xf>
    <xf numFmtId="0" fontId="8" fillId="0" borderId="1" xfId="29" applyFont="1" applyFill="1" applyBorder="1" applyAlignment="1">
      <alignment horizontal="left" vertical="top" wrapText="1"/>
    </xf>
    <xf numFmtId="0" fontId="7" fillId="0" borderId="0" xfId="5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5" fillId="0" borderId="1" xfId="30" applyFont="1" applyFill="1" applyBorder="1"/>
    <xf numFmtId="0" fontId="17" fillId="0" borderId="1" xfId="30" applyFont="1" applyFill="1" applyBorder="1"/>
    <xf numFmtId="0" fontId="6" fillId="0" borderId="1" xfId="30" applyFont="1" applyFill="1" applyBorder="1"/>
    <xf numFmtId="0" fontId="6" fillId="0" borderId="1" xfId="30" applyFont="1" applyFill="1" applyBorder="1" applyAlignment="1">
      <alignment horizontal="center" vertical="center"/>
    </xf>
    <xf numFmtId="2" fontId="15" fillId="0" borderId="1" xfId="30" applyNumberFormat="1" applyFont="1" applyFill="1" applyBorder="1" applyAlignment="1">
      <alignment horizontal="center" vertical="center"/>
    </xf>
    <xf numFmtId="2" fontId="16" fillId="0" borderId="1" xfId="30" applyNumberFormat="1" applyFont="1" applyFill="1" applyBorder="1" applyAlignment="1">
      <alignment horizontal="center" vertical="center"/>
    </xf>
  </cellXfs>
  <cellStyles count="65">
    <cellStyle name="Comma [0] 2" xfId="1" xr:uid="{B5E2BD36-CA65-4860-80C5-87678A23DED4}"/>
    <cellStyle name="Comma 2" xfId="2" xr:uid="{00BC5A62-D3DF-4542-A4D8-97EB3A50AD5C}"/>
    <cellStyle name="Comma 3" xfId="3" xr:uid="{F4818F48-E914-4419-B6CD-18793D343491}"/>
    <cellStyle name="Comma 3 2" xfId="4" xr:uid="{9312EECB-A7BE-4EC0-96DB-434466BD5F57}"/>
    <cellStyle name="Comma 4" xfId="5" xr:uid="{1EB37A26-13F2-4B3F-92C2-864B09253214}"/>
    <cellStyle name="Comma 5" xfId="6" xr:uid="{00CFE3FE-9936-4A9B-9503-1DE5E90FB66F}"/>
    <cellStyle name="Comma 6" xfId="7" xr:uid="{A0E821E1-D1A3-4367-A219-495956E3010D}"/>
    <cellStyle name="Comma 7" xfId="8" xr:uid="{A2F2ED8C-4761-4D22-877F-9B38AD54C8A4}"/>
    <cellStyle name="Normal" xfId="0" builtinId="0"/>
    <cellStyle name="Normal 10" xfId="9" xr:uid="{3ADAEEEF-A2E1-456E-AB1D-4659BC08926F}"/>
    <cellStyle name="Normal 10 2" xfId="10" xr:uid="{B0837E5B-DDB6-4C5A-825B-A6BEFD4A0227}"/>
    <cellStyle name="Normal 10 2 2" xfId="11" xr:uid="{EAE8CFE6-DF7C-49B3-85B3-C73D214E0932}"/>
    <cellStyle name="Normal 10 3" xfId="12" xr:uid="{1655483D-1801-4C01-9661-F796D04BA378}"/>
    <cellStyle name="Normal 10 4" xfId="13" xr:uid="{6E9DCE52-A619-4AC9-A13D-85834D822091}"/>
    <cellStyle name="Normal 11" xfId="14" xr:uid="{E86AFBFC-7971-42B7-9259-00F169259B28}"/>
    <cellStyle name="Normal 11 2" xfId="15" xr:uid="{01F0E12D-34FF-4EE7-AADC-D38A1CD61AE3}"/>
    <cellStyle name="Normal 12" xfId="16" xr:uid="{CDEB179B-E1DE-433D-9229-9DD25D5CC78E}"/>
    <cellStyle name="Normal 12 2" xfId="17" xr:uid="{64027650-9DF2-4ADD-A452-1187EE0AC3EA}"/>
    <cellStyle name="Normal 13" xfId="18" xr:uid="{46EBF1CA-94FA-4219-BE15-5044E108CF22}"/>
    <cellStyle name="Normal 14" xfId="19" xr:uid="{326B3B01-F220-4F36-BBC4-697C4F16AE01}"/>
    <cellStyle name="Normal 14 2" xfId="20" xr:uid="{84F7E38D-F0E9-4DFE-BEC0-5491456F1FC1}"/>
    <cellStyle name="Normal 15" xfId="21" xr:uid="{C8585542-3873-471A-9778-A70A21281D8D}"/>
    <cellStyle name="Normal 16" xfId="22" xr:uid="{91C4692D-4407-4196-B9AB-449FB43B5C89}"/>
    <cellStyle name="Normal 16 2" xfId="23" xr:uid="{F05D8A5F-AA79-4932-BCDE-96E5A3F8C5E7}"/>
    <cellStyle name="Normal 17" xfId="24" xr:uid="{F8874ADC-A832-48DE-B69A-285F1DED9F60}"/>
    <cellStyle name="Normal 17 2" xfId="25" xr:uid="{B6844CBC-FDBE-4C0C-AE11-099D83C96D32}"/>
    <cellStyle name="Normal 18" xfId="26" xr:uid="{6699DA19-14B4-4CB6-B493-E81D8E415CCD}"/>
    <cellStyle name="Normal 18 2" xfId="27" xr:uid="{07B86785-4323-48FA-B02E-EE39157F392E}"/>
    <cellStyle name="Normal 19" xfId="28" xr:uid="{632A6A4C-8D47-475E-A824-1B145E5FA622}"/>
    <cellStyle name="Normal 2" xfId="29" xr:uid="{2A2ABCA1-307D-42C6-A0CA-DBB1934A2F19}"/>
    <cellStyle name="Normal 2 18" xfId="30" xr:uid="{F5859EB6-B3FB-476B-88C1-A07F8066537E}"/>
    <cellStyle name="Normal 2 2" xfId="31" xr:uid="{41A4BCE0-C625-4328-9935-1307A0A11979}"/>
    <cellStyle name="Normal 2 2 2" xfId="32" xr:uid="{3967F4AD-E719-4792-833C-89E79DF0081F}"/>
    <cellStyle name="Normal 2 2 2 2" xfId="33" xr:uid="{B4CA1480-72B1-4AA8-8660-6038C1E246B6}"/>
    <cellStyle name="Normal 2 2 2 2 2" xfId="34" xr:uid="{0C619F16-DE28-4D22-9FC2-2DA90695F76D}"/>
    <cellStyle name="Normal 2 2 2 2 3" xfId="35" xr:uid="{0741D483-DF5E-4093-B9D4-54B37D8B1605}"/>
    <cellStyle name="Normal 2 3" xfId="36" xr:uid="{271017E1-A709-437E-B4AA-97C5512E0ABD}"/>
    <cellStyle name="Normal 20" xfId="37" xr:uid="{2777ECAE-9A64-4FC2-9296-BDAE794B7E4C}"/>
    <cellStyle name="Normal 20 2" xfId="38" xr:uid="{A4AD2166-6130-4110-BD9A-A8D68A0D9247}"/>
    <cellStyle name="Normal 23" xfId="39" xr:uid="{FE05FCD6-46FD-439D-806F-5CD8465D7F5B}"/>
    <cellStyle name="Normal 3" xfId="40" xr:uid="{3D9ED8D8-A2D8-4A22-83EA-84BD4A2D5A38}"/>
    <cellStyle name="Normal 3 2" xfId="41" xr:uid="{89624B34-BF01-4C34-A91E-EB1B2809F351}"/>
    <cellStyle name="Normal 3 2 2" xfId="42" xr:uid="{33704EC5-AB24-4A3F-B207-D514BB773ABB}"/>
    <cellStyle name="Normal 3 3" xfId="43" xr:uid="{DCC19B39-37B7-4D4F-9392-227C008A352B}"/>
    <cellStyle name="Normal 4" xfId="44" xr:uid="{8E2216AF-CC01-4551-A7FF-D9E08851264B}"/>
    <cellStyle name="Normal 4 2" xfId="45" xr:uid="{0F8C82E1-3D23-4EEF-BD8D-776FF5D87FE1}"/>
    <cellStyle name="Normal 4 2 2" xfId="46" xr:uid="{77122DD7-40E8-4EE2-A6A0-288AFD45371B}"/>
    <cellStyle name="Normal 4 3" xfId="47" xr:uid="{3CE8BCBB-B931-42DF-A2A5-745C50A72F49}"/>
    <cellStyle name="Normal 5" xfId="48" xr:uid="{90689CF1-3C36-441E-B0D3-695F134DDB59}"/>
    <cellStyle name="Normal 5 2" xfId="49" xr:uid="{2A82853B-3522-4AEE-ABDD-EC0E416AC8D8}"/>
    <cellStyle name="Normal 6" xfId="50" xr:uid="{DC5669C9-D9B3-48C3-8FFF-A0A890372A82}"/>
    <cellStyle name="Normal 6 2" xfId="51" xr:uid="{7C350AFA-A376-4D43-9D90-9B69EEA1E7CE}"/>
    <cellStyle name="Normal 7" xfId="52" xr:uid="{005BADAE-A8CA-4578-B25E-65DD34E17E64}"/>
    <cellStyle name="Normal 7 2" xfId="53" xr:uid="{B6E4A63E-8EE0-4021-BB65-529558C4B500}"/>
    <cellStyle name="Normal 8" xfId="54" xr:uid="{15232C4F-E95C-4994-8ABB-DB20FACF1AC5}"/>
    <cellStyle name="Normal 8 2" xfId="55" xr:uid="{6FA11477-C16B-4FF2-920E-C59BBC731E5E}"/>
    <cellStyle name="Normal 9" xfId="56" xr:uid="{6B1BCFA3-B61E-4DC4-8CF6-16AAC2D83E46}"/>
    <cellStyle name="Normal 9 2" xfId="57" xr:uid="{9E1ED6D2-8F5C-4A0F-B811-CE9D03368214}"/>
    <cellStyle name="Normal 9 2 2" xfId="58" xr:uid="{E7B1F0C0-55CA-457A-83AB-7B6691A6E394}"/>
    <cellStyle name="Percent 2" xfId="59" xr:uid="{E8FB3419-48E2-4222-BB86-E9DF54BB5DAB}"/>
    <cellStyle name="Обычный 2" xfId="60" xr:uid="{7E35EF88-1CBB-4DDD-A4BB-0867A8CA239D}"/>
    <cellStyle name="Обычный 2 2" xfId="61" xr:uid="{12064DB3-89F5-44E0-9627-21F0D189A007}"/>
    <cellStyle name="Обычный 3" xfId="62" xr:uid="{447E1F3A-ECBB-43B1-9AE8-724501C4C440}"/>
    <cellStyle name="Процентный 2" xfId="63" xr:uid="{772D5AEB-E645-40FE-9C17-A4226268773E}"/>
    <cellStyle name="Финансовый 2" xfId="64" xr:uid="{C152BE07-3A85-4549-BD88-A056CF7CC5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65685-B7DB-47A6-80AC-0B90306B03E5}">
  <sheetPr>
    <tabColor rgb="FFFF0000"/>
    <pageSetUpPr fitToPage="1"/>
  </sheetPr>
  <dimension ref="A1:Z303"/>
  <sheetViews>
    <sheetView tabSelected="1" view="pageBreakPreview" zoomScaleNormal="100" zoomScaleSheetLayoutView="100" workbookViewId="0">
      <selection activeCell="D4" sqref="D4"/>
    </sheetView>
  </sheetViews>
  <sheetFormatPr defaultColWidth="9.109375" defaultRowHeight="14.25" customHeight="1"/>
  <cols>
    <col min="1" max="1" width="4.6640625" style="4" customWidth="1"/>
    <col min="2" max="2" width="48.88671875" style="5" customWidth="1"/>
    <col min="3" max="3" width="8.109375" style="4" customWidth="1"/>
    <col min="4" max="4" width="10.88671875" style="4" customWidth="1"/>
    <col min="5" max="5" width="10.5546875" style="4" customWidth="1"/>
    <col min="6" max="6" width="11.44140625" style="3" bestFit="1" customWidth="1"/>
    <col min="7" max="16384" width="9.109375" style="3"/>
  </cols>
  <sheetData>
    <row r="1" spans="1:10" ht="43.5" customHeight="1">
      <c r="A1" s="59" t="s">
        <v>2</v>
      </c>
      <c r="B1" s="59"/>
      <c r="C1" s="59"/>
      <c r="D1" s="59"/>
      <c r="E1" s="59"/>
      <c r="F1" s="59"/>
    </row>
    <row r="3" spans="1:10" s="1" customFormat="1" ht="14.25" customHeight="1">
      <c r="A3" s="37"/>
      <c r="B3" s="38" t="s">
        <v>186</v>
      </c>
      <c r="C3" s="37"/>
      <c r="D3" s="39"/>
      <c r="E3" s="37"/>
      <c r="F3" s="37"/>
    </row>
    <row r="4" spans="1:10" s="40" customFormat="1" ht="52.8">
      <c r="A4" s="13" t="s">
        <v>1</v>
      </c>
      <c r="B4" s="53" t="s">
        <v>4</v>
      </c>
      <c r="C4" s="53" t="s">
        <v>5</v>
      </c>
      <c r="D4" s="53" t="s">
        <v>6</v>
      </c>
      <c r="E4" s="53" t="s">
        <v>7</v>
      </c>
      <c r="F4" s="53" t="s">
        <v>8</v>
      </c>
    </row>
    <row r="5" spans="1:10" s="1" customFormat="1" ht="15">
      <c r="A5" s="37"/>
      <c r="B5" s="58" t="s">
        <v>3</v>
      </c>
      <c r="C5" s="58"/>
      <c r="D5" s="58"/>
      <c r="E5" s="37"/>
      <c r="F5" s="37"/>
    </row>
    <row r="6" spans="1:10" ht="14.25" customHeight="1">
      <c r="A6" s="6"/>
      <c r="B6" s="58" t="s">
        <v>9</v>
      </c>
      <c r="C6" s="58"/>
      <c r="D6" s="58"/>
      <c r="E6" s="6"/>
      <c r="F6" s="41"/>
    </row>
    <row r="7" spans="1:10" s="10" customFormat="1" ht="30.75" customHeight="1">
      <c r="A7" s="7">
        <v>1</v>
      </c>
      <c r="B7" s="54" t="s">
        <v>90</v>
      </c>
      <c r="C7" s="7" t="s">
        <v>179</v>
      </c>
      <c r="D7" s="23">
        <v>312</v>
      </c>
      <c r="E7" s="42">
        <v>0.53</v>
      </c>
      <c r="F7" s="7">
        <f>D7*E7</f>
        <v>165.36</v>
      </c>
    </row>
    <row r="8" spans="1:10" s="10" customFormat="1" ht="30">
      <c r="A8" s="7">
        <v>2</v>
      </c>
      <c r="B8" s="8" t="s">
        <v>10</v>
      </c>
      <c r="C8" s="7" t="s">
        <v>180</v>
      </c>
      <c r="D8" s="23">
        <v>6.5</v>
      </c>
      <c r="E8" s="42">
        <v>2.68</v>
      </c>
      <c r="F8" s="7">
        <f t="shared" ref="F8:F24" si="0">D8*E8</f>
        <v>17.420000000000002</v>
      </c>
    </row>
    <row r="9" spans="1:10" s="19" customFormat="1" ht="30">
      <c r="A9" s="7">
        <v>3</v>
      </c>
      <c r="B9" s="12" t="s">
        <v>11</v>
      </c>
      <c r="C9" s="7" t="s">
        <v>180</v>
      </c>
      <c r="D9" s="31">
        <v>31</v>
      </c>
      <c r="E9" s="42">
        <v>3.55</v>
      </c>
      <c r="F9" s="7">
        <f t="shared" si="0"/>
        <v>110.05</v>
      </c>
      <c r="G9" s="26"/>
      <c r="H9" s="18"/>
      <c r="I9" s="18"/>
      <c r="J9" s="18"/>
    </row>
    <row r="10" spans="1:10" s="19" customFormat="1" ht="45">
      <c r="A10" s="7">
        <v>4</v>
      </c>
      <c r="B10" s="12" t="s">
        <v>12</v>
      </c>
      <c r="C10" s="7" t="s">
        <v>180</v>
      </c>
      <c r="D10" s="23">
        <v>23.6</v>
      </c>
      <c r="E10" s="42">
        <v>6.19</v>
      </c>
      <c r="F10" s="7">
        <f t="shared" si="0"/>
        <v>146.08400000000003</v>
      </c>
      <c r="G10" s="26"/>
      <c r="H10" s="18"/>
      <c r="I10" s="18"/>
      <c r="J10" s="18"/>
    </row>
    <row r="11" spans="1:10" s="19" customFormat="1" ht="30">
      <c r="A11" s="7">
        <v>5</v>
      </c>
      <c r="B11" s="12" t="s">
        <v>13</v>
      </c>
      <c r="C11" s="33" t="s">
        <v>182</v>
      </c>
      <c r="D11" s="15">
        <v>54.2</v>
      </c>
      <c r="E11" s="42">
        <v>0.48</v>
      </c>
      <c r="F11" s="7">
        <f t="shared" si="0"/>
        <v>26.016000000000002</v>
      </c>
      <c r="G11" s="26"/>
      <c r="H11" s="18"/>
      <c r="I11" s="18"/>
      <c r="J11" s="18"/>
    </row>
    <row r="12" spans="1:10" s="19" customFormat="1" ht="15">
      <c r="A12" s="7">
        <v>6</v>
      </c>
      <c r="B12" s="12" t="s">
        <v>14</v>
      </c>
      <c r="C12" s="33" t="s">
        <v>182</v>
      </c>
      <c r="D12" s="15">
        <v>54.2</v>
      </c>
      <c r="E12" s="42">
        <v>3.79</v>
      </c>
      <c r="F12" s="7">
        <f t="shared" si="0"/>
        <v>205.41800000000001</v>
      </c>
      <c r="G12" s="26"/>
      <c r="H12" s="18"/>
      <c r="I12" s="18"/>
      <c r="J12" s="18"/>
    </row>
    <row r="13" spans="1:10" s="19" customFormat="1" ht="16.2">
      <c r="A13" s="7">
        <v>7</v>
      </c>
      <c r="B13" s="12" t="s">
        <v>15</v>
      </c>
      <c r="C13" s="7" t="s">
        <v>180</v>
      </c>
      <c r="D13" s="15">
        <v>7.4</v>
      </c>
      <c r="E13" s="42">
        <v>1.48</v>
      </c>
      <c r="F13" s="7">
        <f t="shared" si="0"/>
        <v>10.952</v>
      </c>
      <c r="G13" s="26"/>
      <c r="H13" s="18"/>
      <c r="I13" s="18"/>
      <c r="J13" s="18"/>
    </row>
    <row r="14" spans="1:10" s="19" customFormat="1" ht="26.4">
      <c r="A14" s="13">
        <v>8</v>
      </c>
      <c r="B14" s="55" t="s">
        <v>16</v>
      </c>
      <c r="C14" s="13" t="s">
        <v>181</v>
      </c>
      <c r="D14" s="15">
        <v>55</v>
      </c>
      <c r="E14" s="42">
        <v>1.22</v>
      </c>
      <c r="F14" s="7">
        <f t="shared" si="0"/>
        <v>67.099999999999994</v>
      </c>
    </row>
    <row r="15" spans="1:10" s="19" customFormat="1" ht="26.4">
      <c r="A15" s="13">
        <v>9</v>
      </c>
      <c r="B15" s="55" t="s">
        <v>17</v>
      </c>
      <c r="C15" s="13" t="s">
        <v>182</v>
      </c>
      <c r="D15" s="20">
        <v>0.23</v>
      </c>
      <c r="E15" s="42">
        <v>266.58</v>
      </c>
      <c r="F15" s="7">
        <f t="shared" si="0"/>
        <v>61.313400000000001</v>
      </c>
    </row>
    <row r="16" spans="1:10" s="19" customFormat="1" ht="26.4">
      <c r="A16" s="13">
        <v>10</v>
      </c>
      <c r="B16" s="55" t="s">
        <v>18</v>
      </c>
      <c r="C16" s="13" t="s">
        <v>181</v>
      </c>
      <c r="D16" s="15">
        <v>55</v>
      </c>
      <c r="E16" s="42">
        <v>5.74</v>
      </c>
      <c r="F16" s="7">
        <f t="shared" si="0"/>
        <v>315.7</v>
      </c>
    </row>
    <row r="17" spans="1:18" s="19" customFormat="1" ht="26.4">
      <c r="A17" s="13">
        <v>11</v>
      </c>
      <c r="B17" s="55" t="s">
        <v>19</v>
      </c>
      <c r="C17" s="13" t="s">
        <v>181</v>
      </c>
      <c r="D17" s="15">
        <v>55</v>
      </c>
      <c r="E17" s="42">
        <v>4.24</v>
      </c>
      <c r="F17" s="7">
        <f t="shared" si="0"/>
        <v>233.20000000000002</v>
      </c>
    </row>
    <row r="18" spans="1:18" s="19" customFormat="1" ht="15">
      <c r="A18" s="13">
        <v>12</v>
      </c>
      <c r="B18" s="55" t="s">
        <v>20</v>
      </c>
      <c r="C18" s="13" t="s">
        <v>179</v>
      </c>
      <c r="D18" s="9">
        <v>26</v>
      </c>
      <c r="E18" s="42">
        <v>1.1599999999999999</v>
      </c>
      <c r="F18" s="7">
        <f t="shared" si="0"/>
        <v>30.159999999999997</v>
      </c>
      <c r="G18" s="28"/>
      <c r="H18" s="29"/>
      <c r="I18" s="29"/>
      <c r="J18" s="29"/>
      <c r="K18" s="30"/>
      <c r="L18" s="30"/>
      <c r="M18" s="30"/>
      <c r="N18" s="30"/>
      <c r="O18" s="30"/>
      <c r="P18" s="30"/>
      <c r="Q18" s="30"/>
      <c r="R18" s="30"/>
    </row>
    <row r="19" spans="1:18" s="19" customFormat="1" ht="26.4">
      <c r="A19" s="13">
        <v>13</v>
      </c>
      <c r="B19" s="55" t="s">
        <v>21</v>
      </c>
      <c r="C19" s="13" t="s">
        <v>179</v>
      </c>
      <c r="D19" s="15">
        <v>10</v>
      </c>
      <c r="E19" s="42">
        <v>4.25</v>
      </c>
      <c r="F19" s="7">
        <f t="shared" si="0"/>
        <v>42.5</v>
      </c>
      <c r="G19" s="28"/>
      <c r="H19" s="29"/>
      <c r="I19" s="29"/>
      <c r="J19" s="29"/>
      <c r="K19" s="30"/>
      <c r="L19" s="30"/>
      <c r="M19" s="30"/>
      <c r="N19" s="30"/>
      <c r="O19" s="30"/>
      <c r="P19" s="30"/>
      <c r="Q19" s="30"/>
      <c r="R19" s="30"/>
    </row>
    <row r="20" spans="1:18" s="19" customFormat="1" ht="26.4">
      <c r="A20" s="13">
        <v>14</v>
      </c>
      <c r="B20" s="56" t="s">
        <v>22</v>
      </c>
      <c r="C20" s="13" t="s">
        <v>179</v>
      </c>
      <c r="D20" s="15">
        <v>16</v>
      </c>
      <c r="E20" s="42">
        <v>12.93</v>
      </c>
      <c r="F20" s="7">
        <f t="shared" si="0"/>
        <v>206.88</v>
      </c>
      <c r="G20" s="28"/>
      <c r="H20" s="29"/>
      <c r="I20" s="29"/>
      <c r="J20" s="29"/>
      <c r="K20" s="30"/>
      <c r="L20" s="30"/>
      <c r="M20" s="30"/>
      <c r="N20" s="30"/>
      <c r="O20" s="30"/>
      <c r="P20" s="30"/>
      <c r="Q20" s="30"/>
      <c r="R20" s="30"/>
    </row>
    <row r="21" spans="1:18" s="19" customFormat="1" ht="30">
      <c r="A21" s="7">
        <v>15</v>
      </c>
      <c r="B21" s="12" t="s">
        <v>23</v>
      </c>
      <c r="C21" s="7" t="s">
        <v>180</v>
      </c>
      <c r="D21" s="31">
        <v>12</v>
      </c>
      <c r="E21" s="42">
        <v>3.55</v>
      </c>
      <c r="F21" s="7">
        <f t="shared" si="0"/>
        <v>42.599999999999994</v>
      </c>
      <c r="G21" s="26"/>
      <c r="H21" s="18"/>
      <c r="I21" s="18"/>
      <c r="J21" s="18"/>
    </row>
    <row r="22" spans="1:18" s="19" customFormat="1" ht="16.2">
      <c r="A22" s="7">
        <v>16</v>
      </c>
      <c r="B22" s="12" t="s">
        <v>15</v>
      </c>
      <c r="C22" s="7" t="s">
        <v>180</v>
      </c>
      <c r="D22" s="15">
        <v>3.4</v>
      </c>
      <c r="E22" s="42">
        <v>1.48</v>
      </c>
      <c r="F22" s="7">
        <f t="shared" si="0"/>
        <v>5.032</v>
      </c>
      <c r="G22" s="26"/>
      <c r="H22" s="18"/>
      <c r="I22" s="18"/>
      <c r="J22" s="18"/>
    </row>
    <row r="23" spans="1:18" s="19" customFormat="1" ht="30">
      <c r="A23" s="24">
        <v>17</v>
      </c>
      <c r="B23" s="12" t="s">
        <v>27</v>
      </c>
      <c r="C23" s="13" t="s">
        <v>183</v>
      </c>
      <c r="D23" s="15">
        <v>50</v>
      </c>
      <c r="E23" s="42">
        <v>2.4500000000000002</v>
      </c>
      <c r="F23" s="7">
        <f t="shared" si="0"/>
        <v>122.50000000000001</v>
      </c>
    </row>
    <row r="24" spans="1:18" s="19" customFormat="1" ht="20.25" customHeight="1">
      <c r="A24" s="13">
        <v>18</v>
      </c>
      <c r="B24" s="21" t="s">
        <v>24</v>
      </c>
      <c r="C24" s="13" t="s">
        <v>181</v>
      </c>
      <c r="D24" s="15">
        <v>145</v>
      </c>
      <c r="E24" s="42">
        <v>0.2</v>
      </c>
      <c r="F24" s="7">
        <f t="shared" si="0"/>
        <v>29</v>
      </c>
      <c r="G24" s="26"/>
      <c r="H24" s="18"/>
      <c r="I24" s="18"/>
      <c r="J24" s="18"/>
    </row>
    <row r="25" spans="1:18" s="19" customFormat="1" ht="18" customHeight="1">
      <c r="A25" s="13"/>
      <c r="B25" s="62" t="s">
        <v>25</v>
      </c>
      <c r="C25" s="62"/>
      <c r="D25" s="15"/>
      <c r="E25" s="42"/>
      <c r="F25" s="22">
        <f>SUM(F7:F24)</f>
        <v>1837.2854</v>
      </c>
      <c r="G25" s="28"/>
      <c r="H25" s="29"/>
      <c r="I25" s="29"/>
      <c r="J25" s="29"/>
    </row>
    <row r="26" spans="1:18" s="1" customFormat="1" ht="14.25" customHeight="1">
      <c r="A26" s="2"/>
      <c r="B26" s="58" t="s">
        <v>26</v>
      </c>
      <c r="C26" s="58"/>
      <c r="D26" s="58"/>
      <c r="E26" s="42"/>
      <c r="F26" s="43"/>
    </row>
    <row r="27" spans="1:18" s="14" customFormat="1" ht="45.75" customHeight="1">
      <c r="A27" s="13">
        <v>1</v>
      </c>
      <c r="B27" s="21" t="s">
        <v>28</v>
      </c>
      <c r="C27" s="13" t="s">
        <v>179</v>
      </c>
      <c r="D27" s="15">
        <v>85</v>
      </c>
      <c r="E27" s="42">
        <v>7.49</v>
      </c>
      <c r="F27" s="13">
        <f>D27*E27</f>
        <v>636.65</v>
      </c>
    </row>
    <row r="28" spans="1:18" s="14" customFormat="1" ht="51" customHeight="1">
      <c r="A28" s="13">
        <v>2</v>
      </c>
      <c r="B28" s="21" t="s">
        <v>29</v>
      </c>
      <c r="C28" s="13" t="s">
        <v>179</v>
      </c>
      <c r="D28" s="15">
        <v>160</v>
      </c>
      <c r="E28" s="42">
        <v>1.36</v>
      </c>
      <c r="F28" s="13">
        <f t="shared" ref="F28:F55" si="1">D28*E28</f>
        <v>217.60000000000002</v>
      </c>
    </row>
    <row r="29" spans="1:18" s="14" customFormat="1" ht="30">
      <c r="A29" s="13">
        <v>3</v>
      </c>
      <c r="B29" s="21" t="s">
        <v>30</v>
      </c>
      <c r="C29" s="13" t="s">
        <v>179</v>
      </c>
      <c r="D29" s="15">
        <v>135</v>
      </c>
      <c r="E29" s="42">
        <v>0.83</v>
      </c>
      <c r="F29" s="13">
        <f t="shared" si="1"/>
        <v>112.05</v>
      </c>
    </row>
    <row r="30" spans="1:18" s="14" customFormat="1" ht="30">
      <c r="A30" s="13">
        <v>4</v>
      </c>
      <c r="B30" s="21" t="s">
        <v>31</v>
      </c>
      <c r="C30" s="13" t="s">
        <v>179</v>
      </c>
      <c r="D30" s="15">
        <v>320</v>
      </c>
      <c r="E30" s="42">
        <v>0.68</v>
      </c>
      <c r="F30" s="13">
        <f t="shared" si="1"/>
        <v>217.60000000000002</v>
      </c>
    </row>
    <row r="31" spans="1:18" s="14" customFormat="1" ht="75">
      <c r="A31" s="13">
        <v>5</v>
      </c>
      <c r="B31" s="21" t="s">
        <v>32</v>
      </c>
      <c r="C31" s="13" t="s">
        <v>179</v>
      </c>
      <c r="D31" s="15">
        <v>600</v>
      </c>
      <c r="E31" s="42">
        <v>0.66</v>
      </c>
      <c r="F31" s="13">
        <f t="shared" si="1"/>
        <v>396</v>
      </c>
    </row>
    <row r="32" spans="1:18" s="19" customFormat="1" ht="30">
      <c r="A32" s="13">
        <v>6</v>
      </c>
      <c r="B32" s="25" t="s">
        <v>33</v>
      </c>
      <c r="C32" s="13" t="s">
        <v>179</v>
      </c>
      <c r="D32" s="15">
        <v>30</v>
      </c>
      <c r="E32" s="42">
        <v>8.06</v>
      </c>
      <c r="F32" s="13">
        <f t="shared" si="1"/>
        <v>241.8</v>
      </c>
      <c r="G32" s="26"/>
      <c r="H32" s="18"/>
      <c r="I32" s="18"/>
      <c r="J32" s="18"/>
    </row>
    <row r="33" spans="1:10" s="19" customFormat="1" ht="30">
      <c r="A33" s="13">
        <v>7</v>
      </c>
      <c r="B33" s="25" t="s">
        <v>34</v>
      </c>
      <c r="C33" s="13" t="s">
        <v>179</v>
      </c>
      <c r="D33" s="15">
        <v>53</v>
      </c>
      <c r="E33" s="42">
        <v>5.57</v>
      </c>
      <c r="F33" s="13">
        <f t="shared" si="1"/>
        <v>295.21000000000004</v>
      </c>
      <c r="G33" s="26"/>
      <c r="H33" s="18"/>
      <c r="I33" s="18"/>
      <c r="J33" s="18"/>
    </row>
    <row r="34" spans="1:10" s="19" customFormat="1" ht="15">
      <c r="A34" s="13">
        <v>8</v>
      </c>
      <c r="B34" s="25" t="s">
        <v>35</v>
      </c>
      <c r="C34" s="13" t="s">
        <v>179</v>
      </c>
      <c r="D34" s="15">
        <v>67</v>
      </c>
      <c r="E34" s="42">
        <v>3.17</v>
      </c>
      <c r="F34" s="13">
        <f t="shared" si="1"/>
        <v>212.39</v>
      </c>
      <c r="G34" s="26"/>
      <c r="H34" s="18"/>
      <c r="I34" s="18"/>
      <c r="J34" s="18"/>
    </row>
    <row r="35" spans="1:10" s="19" customFormat="1" ht="16.2">
      <c r="A35" s="13">
        <v>9</v>
      </c>
      <c r="B35" s="25" t="s">
        <v>36</v>
      </c>
      <c r="C35" s="13" t="s">
        <v>181</v>
      </c>
      <c r="D35" s="15">
        <v>45</v>
      </c>
      <c r="E35" s="42">
        <v>4.2699999999999996</v>
      </c>
      <c r="F35" s="13">
        <f t="shared" si="1"/>
        <v>192.14999999999998</v>
      </c>
      <c r="G35" s="26"/>
      <c r="H35" s="18"/>
      <c r="I35" s="18"/>
      <c r="J35" s="18"/>
    </row>
    <row r="36" spans="1:10" s="19" customFormat="1" ht="15">
      <c r="A36" s="13">
        <v>10</v>
      </c>
      <c r="B36" s="21" t="s">
        <v>37</v>
      </c>
      <c r="C36" s="13" t="s">
        <v>184</v>
      </c>
      <c r="D36" s="27">
        <v>1</v>
      </c>
      <c r="E36" s="42">
        <v>10.44</v>
      </c>
      <c r="F36" s="13">
        <f t="shared" si="1"/>
        <v>10.44</v>
      </c>
    </row>
    <row r="37" spans="1:10" s="19" customFormat="1" ht="15">
      <c r="A37" s="13">
        <v>11</v>
      </c>
      <c r="B37" s="21" t="s">
        <v>38</v>
      </c>
      <c r="C37" s="13" t="s">
        <v>184</v>
      </c>
      <c r="D37" s="27">
        <v>1</v>
      </c>
      <c r="E37" s="42">
        <v>8.6300000000000008</v>
      </c>
      <c r="F37" s="13">
        <f t="shared" si="1"/>
        <v>8.6300000000000008</v>
      </c>
    </row>
    <row r="38" spans="1:10" s="19" customFormat="1" ht="15">
      <c r="A38" s="13">
        <v>12</v>
      </c>
      <c r="B38" s="21" t="s">
        <v>39</v>
      </c>
      <c r="C38" s="13" t="s">
        <v>184</v>
      </c>
      <c r="D38" s="27">
        <v>3</v>
      </c>
      <c r="E38" s="42">
        <v>7.42</v>
      </c>
      <c r="F38" s="13">
        <f t="shared" si="1"/>
        <v>22.259999999999998</v>
      </c>
    </row>
    <row r="39" spans="1:10" s="19" customFormat="1" ht="15">
      <c r="A39" s="13">
        <v>13</v>
      </c>
      <c r="B39" s="21" t="s">
        <v>40</v>
      </c>
      <c r="C39" s="13" t="s">
        <v>184</v>
      </c>
      <c r="D39" s="27">
        <v>2</v>
      </c>
      <c r="E39" s="42">
        <v>7.42</v>
      </c>
      <c r="F39" s="13">
        <f t="shared" si="1"/>
        <v>14.84</v>
      </c>
    </row>
    <row r="40" spans="1:10" s="19" customFormat="1" ht="15">
      <c r="A40" s="13">
        <v>14</v>
      </c>
      <c r="B40" s="21" t="s">
        <v>41</v>
      </c>
      <c r="C40" s="13" t="s">
        <v>184</v>
      </c>
      <c r="D40" s="27">
        <v>1</v>
      </c>
      <c r="E40" s="42">
        <v>7.12</v>
      </c>
      <c r="F40" s="13">
        <f t="shared" si="1"/>
        <v>7.12</v>
      </c>
    </row>
    <row r="41" spans="1:10" s="19" customFormat="1" ht="15">
      <c r="A41" s="13">
        <v>15</v>
      </c>
      <c r="B41" s="21" t="s">
        <v>42</v>
      </c>
      <c r="C41" s="13" t="s">
        <v>184</v>
      </c>
      <c r="D41" s="27">
        <v>1</v>
      </c>
      <c r="E41" s="42">
        <v>6.82</v>
      </c>
      <c r="F41" s="13">
        <f t="shared" si="1"/>
        <v>6.82</v>
      </c>
    </row>
    <row r="42" spans="1:10" s="19" customFormat="1" ht="15">
      <c r="A42" s="13">
        <v>16</v>
      </c>
      <c r="B42" s="21" t="s">
        <v>43</v>
      </c>
      <c r="C42" s="13" t="s">
        <v>184</v>
      </c>
      <c r="D42" s="27">
        <v>1</v>
      </c>
      <c r="E42" s="42">
        <v>10.44</v>
      </c>
      <c r="F42" s="13">
        <f t="shared" si="1"/>
        <v>10.44</v>
      </c>
    </row>
    <row r="43" spans="1:10" s="19" customFormat="1" ht="15">
      <c r="A43" s="13">
        <v>17</v>
      </c>
      <c r="B43" s="21" t="s">
        <v>44</v>
      </c>
      <c r="C43" s="13" t="s">
        <v>184</v>
      </c>
      <c r="D43" s="27">
        <v>1</v>
      </c>
      <c r="E43" s="42">
        <v>9.5299999999999994</v>
      </c>
      <c r="F43" s="13">
        <f t="shared" si="1"/>
        <v>9.5299999999999994</v>
      </c>
    </row>
    <row r="44" spans="1:10" s="19" customFormat="1" ht="15">
      <c r="A44" s="13">
        <v>18</v>
      </c>
      <c r="B44" s="21" t="s">
        <v>45</v>
      </c>
      <c r="C44" s="13" t="s">
        <v>184</v>
      </c>
      <c r="D44" s="27">
        <v>2</v>
      </c>
      <c r="E44" s="42">
        <v>9.23</v>
      </c>
      <c r="F44" s="13">
        <f t="shared" si="1"/>
        <v>18.46</v>
      </c>
    </row>
    <row r="45" spans="1:10" s="19" customFormat="1" ht="15">
      <c r="A45" s="13">
        <v>19</v>
      </c>
      <c r="B45" s="21" t="s">
        <v>46</v>
      </c>
      <c r="C45" s="13" t="s">
        <v>184</v>
      </c>
      <c r="D45" s="27">
        <v>35</v>
      </c>
      <c r="E45" s="42">
        <v>9.23</v>
      </c>
      <c r="F45" s="13">
        <f t="shared" si="1"/>
        <v>323.05</v>
      </c>
    </row>
    <row r="46" spans="1:10" s="19" customFormat="1" ht="15">
      <c r="A46" s="13">
        <v>20</v>
      </c>
      <c r="B46" s="21" t="s">
        <v>47</v>
      </c>
      <c r="C46" s="13" t="s">
        <v>184</v>
      </c>
      <c r="D46" s="27">
        <v>1</v>
      </c>
      <c r="E46" s="42">
        <v>9.3800000000000008</v>
      </c>
      <c r="F46" s="13">
        <f t="shared" si="1"/>
        <v>9.3800000000000008</v>
      </c>
    </row>
    <row r="47" spans="1:10" s="19" customFormat="1" ht="15">
      <c r="A47" s="13">
        <v>21</v>
      </c>
      <c r="B47" s="21" t="s">
        <v>48</v>
      </c>
      <c r="C47" s="13" t="s">
        <v>184</v>
      </c>
      <c r="D47" s="27">
        <v>1</v>
      </c>
      <c r="E47" s="42">
        <v>8.93</v>
      </c>
      <c r="F47" s="13">
        <f t="shared" si="1"/>
        <v>8.93</v>
      </c>
    </row>
    <row r="48" spans="1:10" s="19" customFormat="1" ht="15">
      <c r="A48" s="13">
        <v>22</v>
      </c>
      <c r="B48" s="21" t="s">
        <v>49</v>
      </c>
      <c r="C48" s="13" t="s">
        <v>184</v>
      </c>
      <c r="D48" s="27">
        <v>3</v>
      </c>
      <c r="E48" s="42">
        <v>8.33</v>
      </c>
      <c r="F48" s="13">
        <f t="shared" si="1"/>
        <v>24.990000000000002</v>
      </c>
    </row>
    <row r="49" spans="1:10" s="19" customFormat="1" ht="15">
      <c r="A49" s="13">
        <v>23</v>
      </c>
      <c r="B49" s="21" t="s">
        <v>50</v>
      </c>
      <c r="C49" s="13" t="s">
        <v>184</v>
      </c>
      <c r="D49" s="27">
        <v>1</v>
      </c>
      <c r="E49" s="42">
        <v>7.72</v>
      </c>
      <c r="F49" s="13">
        <f t="shared" si="1"/>
        <v>7.72</v>
      </c>
    </row>
    <row r="50" spans="1:10" s="19" customFormat="1" ht="15">
      <c r="A50" s="13">
        <v>24</v>
      </c>
      <c r="B50" s="21" t="s">
        <v>51</v>
      </c>
      <c r="C50" s="13" t="s">
        <v>184</v>
      </c>
      <c r="D50" s="27">
        <v>4</v>
      </c>
      <c r="E50" s="42">
        <v>7.27</v>
      </c>
      <c r="F50" s="13">
        <f t="shared" si="1"/>
        <v>29.08</v>
      </c>
    </row>
    <row r="51" spans="1:10" s="19" customFormat="1" ht="30">
      <c r="A51" s="13">
        <v>25</v>
      </c>
      <c r="B51" s="21" t="s">
        <v>52</v>
      </c>
      <c r="C51" s="13" t="s">
        <v>184</v>
      </c>
      <c r="D51" s="27">
        <v>15</v>
      </c>
      <c r="E51" s="42">
        <v>9.9600000000000009</v>
      </c>
      <c r="F51" s="13">
        <f t="shared" si="1"/>
        <v>149.4</v>
      </c>
      <c r="G51" s="26"/>
      <c r="H51" s="18"/>
      <c r="I51" s="18"/>
      <c r="J51" s="18"/>
    </row>
    <row r="52" spans="1:10" s="19" customFormat="1" ht="15">
      <c r="A52" s="13">
        <v>26</v>
      </c>
      <c r="B52" s="21" t="s">
        <v>53</v>
      </c>
      <c r="C52" s="13" t="s">
        <v>184</v>
      </c>
      <c r="D52" s="27">
        <v>70</v>
      </c>
      <c r="E52" s="42">
        <v>4.22</v>
      </c>
      <c r="F52" s="13">
        <f t="shared" si="1"/>
        <v>295.39999999999998</v>
      </c>
      <c r="G52" s="26"/>
      <c r="H52" s="18"/>
      <c r="I52" s="18"/>
      <c r="J52" s="18"/>
    </row>
    <row r="53" spans="1:10" s="19" customFormat="1" ht="15">
      <c r="A53" s="13">
        <v>27</v>
      </c>
      <c r="B53" s="21" t="s">
        <v>54</v>
      </c>
      <c r="C53" s="13" t="s">
        <v>184</v>
      </c>
      <c r="D53" s="27">
        <v>35</v>
      </c>
      <c r="E53" s="42">
        <v>4.22</v>
      </c>
      <c r="F53" s="13">
        <f t="shared" si="1"/>
        <v>147.69999999999999</v>
      </c>
      <c r="G53" s="26"/>
      <c r="H53" s="18"/>
      <c r="I53" s="18"/>
      <c r="J53" s="18"/>
    </row>
    <row r="54" spans="1:10" s="19" customFormat="1" ht="30">
      <c r="A54" s="13">
        <v>28</v>
      </c>
      <c r="B54" s="21" t="s">
        <v>55</v>
      </c>
      <c r="C54" s="13" t="s">
        <v>184</v>
      </c>
      <c r="D54" s="27">
        <v>35</v>
      </c>
      <c r="E54" s="42">
        <v>10.02</v>
      </c>
      <c r="F54" s="13">
        <f t="shared" si="1"/>
        <v>350.7</v>
      </c>
      <c r="G54" s="26"/>
      <c r="H54" s="18"/>
      <c r="I54" s="18"/>
      <c r="J54" s="18"/>
    </row>
    <row r="55" spans="1:10" s="14" customFormat="1" ht="15">
      <c r="A55" s="13">
        <v>29</v>
      </c>
      <c r="B55" s="21" t="s">
        <v>57</v>
      </c>
      <c r="C55" s="13" t="s">
        <v>179</v>
      </c>
      <c r="D55" s="15">
        <v>3.5</v>
      </c>
      <c r="E55" s="42">
        <v>1.65</v>
      </c>
      <c r="F55" s="13">
        <f t="shared" si="1"/>
        <v>5.7749999999999995</v>
      </c>
    </row>
    <row r="56" spans="1:10" s="14" customFormat="1" ht="15">
      <c r="A56" s="13"/>
      <c r="B56" s="60" t="s">
        <v>56</v>
      </c>
      <c r="C56" s="61"/>
      <c r="D56" s="15"/>
      <c r="E56" s="42"/>
      <c r="F56" s="51">
        <f>SUM(F27:F55)</f>
        <v>3982.1150000000002</v>
      </c>
    </row>
    <row r="57" spans="1:10" ht="14.25" customHeight="1">
      <c r="A57" s="6"/>
      <c r="B57" s="58" t="s">
        <v>119</v>
      </c>
      <c r="C57" s="58"/>
      <c r="D57" s="58"/>
      <c r="E57" s="42"/>
      <c r="F57" s="13"/>
    </row>
    <row r="58" spans="1:10" s="36" customFormat="1" ht="16.2">
      <c r="A58" s="7">
        <v>1</v>
      </c>
      <c r="B58" s="55" t="s">
        <v>58</v>
      </c>
      <c r="C58" s="7" t="s">
        <v>180</v>
      </c>
      <c r="D58" s="35">
        <v>2.9</v>
      </c>
      <c r="E58" s="42">
        <v>37.31</v>
      </c>
      <c r="F58" s="6">
        <f>D58*E58</f>
        <v>108.199</v>
      </c>
    </row>
    <row r="59" spans="1:10" s="19" customFormat="1" ht="30">
      <c r="A59" s="24">
        <v>2</v>
      </c>
      <c r="B59" s="12" t="s">
        <v>59</v>
      </c>
      <c r="C59" s="7" t="s">
        <v>180</v>
      </c>
      <c r="D59" s="15">
        <v>4.5999999999999996</v>
      </c>
      <c r="E59" s="42">
        <v>87.76</v>
      </c>
      <c r="F59" s="6">
        <f t="shared" ref="F59:F92" si="2">D59*E59</f>
        <v>403.69599999999997</v>
      </c>
      <c r="G59" s="26"/>
      <c r="H59" s="18"/>
      <c r="I59" s="18"/>
      <c r="J59" s="18"/>
    </row>
    <row r="60" spans="1:10" s="19" customFormat="1" ht="15">
      <c r="A60" s="24">
        <v>3</v>
      </c>
      <c r="B60" s="12" t="s">
        <v>60</v>
      </c>
      <c r="C60" s="24" t="s">
        <v>182</v>
      </c>
      <c r="D60" s="9">
        <v>1.6E-2</v>
      </c>
      <c r="E60" s="42">
        <v>474.84</v>
      </c>
      <c r="F60" s="6">
        <f t="shared" si="2"/>
        <v>7.5974399999999997</v>
      </c>
      <c r="G60" s="26"/>
      <c r="H60" s="18"/>
      <c r="I60" s="18"/>
      <c r="J60" s="18"/>
    </row>
    <row r="61" spans="1:10" s="19" customFormat="1" ht="15">
      <c r="A61" s="24">
        <v>4</v>
      </c>
      <c r="B61" s="12" t="s">
        <v>61</v>
      </c>
      <c r="C61" s="24" t="s">
        <v>182</v>
      </c>
      <c r="D61" s="9">
        <v>0.375</v>
      </c>
      <c r="E61" s="42">
        <v>474.84</v>
      </c>
      <c r="F61" s="6">
        <f t="shared" si="2"/>
        <v>178.065</v>
      </c>
      <c r="G61" s="26"/>
      <c r="H61" s="18"/>
      <c r="I61" s="18"/>
      <c r="J61" s="18"/>
    </row>
    <row r="62" spans="1:10" s="19" customFormat="1" ht="30">
      <c r="A62" s="24">
        <v>5</v>
      </c>
      <c r="B62" s="12" t="s">
        <v>62</v>
      </c>
      <c r="C62" s="7" t="s">
        <v>180</v>
      </c>
      <c r="D62" s="15">
        <v>6.3</v>
      </c>
      <c r="E62" s="42">
        <v>87.76</v>
      </c>
      <c r="F62" s="6">
        <f t="shared" si="2"/>
        <v>552.88800000000003</v>
      </c>
      <c r="G62" s="26"/>
      <c r="H62" s="18"/>
      <c r="I62" s="18"/>
      <c r="J62" s="18"/>
    </row>
    <row r="63" spans="1:10" s="19" customFormat="1" ht="15">
      <c r="A63" s="24">
        <v>6</v>
      </c>
      <c r="B63" s="12" t="s">
        <v>60</v>
      </c>
      <c r="C63" s="24" t="s">
        <v>182</v>
      </c>
      <c r="D63" s="9">
        <v>2.3E-2</v>
      </c>
      <c r="E63" s="42">
        <v>474.84</v>
      </c>
      <c r="F63" s="6">
        <f t="shared" si="2"/>
        <v>10.92132</v>
      </c>
      <c r="G63" s="26"/>
      <c r="H63" s="18"/>
      <c r="I63" s="18"/>
      <c r="J63" s="18"/>
    </row>
    <row r="64" spans="1:10" s="19" customFormat="1" ht="15">
      <c r="A64" s="24">
        <v>7</v>
      </c>
      <c r="B64" s="12" t="s">
        <v>63</v>
      </c>
      <c r="C64" s="24" t="s">
        <v>182</v>
      </c>
      <c r="D64" s="9">
        <v>0.23200000000000001</v>
      </c>
      <c r="E64" s="42">
        <v>474.84</v>
      </c>
      <c r="F64" s="6">
        <f t="shared" si="2"/>
        <v>110.16288</v>
      </c>
      <c r="G64" s="26"/>
      <c r="H64" s="18"/>
      <c r="I64" s="18"/>
      <c r="J64" s="18"/>
    </row>
    <row r="65" spans="1:10" s="19" customFormat="1" ht="15">
      <c r="A65" s="24">
        <v>8</v>
      </c>
      <c r="B65" s="12" t="s">
        <v>64</v>
      </c>
      <c r="C65" s="24" t="s">
        <v>182</v>
      </c>
      <c r="D65" s="9">
        <v>0.56499999999999995</v>
      </c>
      <c r="E65" s="42">
        <v>474.84</v>
      </c>
      <c r="F65" s="6">
        <f t="shared" si="2"/>
        <v>268.28459999999995</v>
      </c>
      <c r="G65" s="26"/>
      <c r="H65" s="18"/>
      <c r="I65" s="18"/>
      <c r="J65" s="18"/>
    </row>
    <row r="66" spans="1:10" s="19" customFormat="1" ht="30">
      <c r="A66" s="24">
        <v>9</v>
      </c>
      <c r="B66" s="12" t="s">
        <v>65</v>
      </c>
      <c r="C66" s="7" t="s">
        <v>180</v>
      </c>
      <c r="D66" s="15">
        <v>2.9</v>
      </c>
      <c r="E66" s="42">
        <v>108.92</v>
      </c>
      <c r="F66" s="6">
        <f t="shared" si="2"/>
        <v>315.86799999999999</v>
      </c>
      <c r="G66" s="26"/>
      <c r="H66" s="18"/>
      <c r="I66" s="18"/>
      <c r="J66" s="18"/>
    </row>
    <row r="67" spans="1:10" s="19" customFormat="1" ht="15">
      <c r="A67" s="24">
        <v>10</v>
      </c>
      <c r="B67" s="12" t="s">
        <v>60</v>
      </c>
      <c r="C67" s="24" t="s">
        <v>182</v>
      </c>
      <c r="D67" s="20">
        <v>1.4E-2</v>
      </c>
      <c r="E67" s="42">
        <v>474.84</v>
      </c>
      <c r="F67" s="6">
        <f t="shared" si="2"/>
        <v>6.6477599999999999</v>
      </c>
      <c r="G67" s="26"/>
      <c r="H67" s="18"/>
      <c r="I67" s="18"/>
      <c r="J67" s="18"/>
    </row>
    <row r="68" spans="1:10" s="19" customFormat="1" ht="15">
      <c r="A68" s="24">
        <v>11</v>
      </c>
      <c r="B68" s="12" t="s">
        <v>64</v>
      </c>
      <c r="C68" s="24" t="s">
        <v>182</v>
      </c>
      <c r="D68" s="9">
        <v>0.35599999999999998</v>
      </c>
      <c r="E68" s="42">
        <v>474.84</v>
      </c>
      <c r="F68" s="6">
        <f t="shared" si="2"/>
        <v>169.04303999999999</v>
      </c>
      <c r="G68" s="26"/>
      <c r="H68" s="18"/>
      <c r="I68" s="18"/>
      <c r="J68" s="18"/>
    </row>
    <row r="69" spans="1:10" s="19" customFormat="1" ht="15">
      <c r="A69" s="24">
        <v>12</v>
      </c>
      <c r="B69" s="12" t="s">
        <v>66</v>
      </c>
      <c r="C69" s="13" t="s">
        <v>184</v>
      </c>
      <c r="D69" s="9">
        <v>5</v>
      </c>
      <c r="E69" s="42">
        <v>84.53</v>
      </c>
      <c r="F69" s="6">
        <f t="shared" si="2"/>
        <v>422.65</v>
      </c>
      <c r="G69" s="26"/>
      <c r="H69" s="18"/>
      <c r="I69" s="18"/>
      <c r="J69" s="18"/>
    </row>
    <row r="70" spans="1:10" s="19" customFormat="1" ht="13.5" customHeight="1">
      <c r="A70" s="24">
        <v>13</v>
      </c>
      <c r="B70" s="12" t="s">
        <v>67</v>
      </c>
      <c r="C70" s="24" t="s">
        <v>182</v>
      </c>
      <c r="D70" s="9">
        <v>5.2999999999999999E-2</v>
      </c>
      <c r="E70" s="42">
        <v>683.97</v>
      </c>
      <c r="F70" s="6">
        <f t="shared" si="2"/>
        <v>36.250410000000002</v>
      </c>
      <c r="G70" s="26"/>
      <c r="H70" s="18"/>
      <c r="I70" s="18"/>
      <c r="J70" s="18"/>
    </row>
    <row r="71" spans="1:10" s="19" customFormat="1" ht="13.5" customHeight="1">
      <c r="A71" s="24">
        <v>14</v>
      </c>
      <c r="B71" s="57" t="s">
        <v>68</v>
      </c>
      <c r="C71" s="13" t="s">
        <v>181</v>
      </c>
      <c r="D71" s="15">
        <v>5</v>
      </c>
      <c r="E71" s="42">
        <v>1.28</v>
      </c>
      <c r="F71" s="6">
        <f t="shared" si="2"/>
        <v>6.4</v>
      </c>
    </row>
    <row r="72" spans="1:10" s="19" customFormat="1" ht="16.2">
      <c r="A72" s="24">
        <v>15</v>
      </c>
      <c r="B72" s="12" t="s">
        <v>69</v>
      </c>
      <c r="C72" s="13" t="s">
        <v>181</v>
      </c>
      <c r="D72" s="15">
        <v>42</v>
      </c>
      <c r="E72" s="42">
        <v>1.29</v>
      </c>
      <c r="F72" s="6">
        <f t="shared" si="2"/>
        <v>54.18</v>
      </c>
      <c r="G72" s="26"/>
      <c r="H72" s="18"/>
      <c r="I72" s="18"/>
      <c r="J72" s="18"/>
    </row>
    <row r="73" spans="1:10" s="19" customFormat="1" ht="16.2">
      <c r="A73" s="24">
        <v>16</v>
      </c>
      <c r="B73" s="12" t="s">
        <v>70</v>
      </c>
      <c r="C73" s="13" t="s">
        <v>181</v>
      </c>
      <c r="D73" s="15">
        <v>9</v>
      </c>
      <c r="E73" s="42">
        <v>1.33</v>
      </c>
      <c r="F73" s="6">
        <f t="shared" si="2"/>
        <v>11.97</v>
      </c>
    </row>
    <row r="74" spans="1:10" s="19" customFormat="1" ht="15">
      <c r="A74" s="24">
        <v>17</v>
      </c>
      <c r="B74" s="12" t="s">
        <v>71</v>
      </c>
      <c r="C74" s="13" t="s">
        <v>184</v>
      </c>
      <c r="D74" s="27">
        <v>3</v>
      </c>
      <c r="E74" s="42">
        <v>169.29</v>
      </c>
      <c r="F74" s="6">
        <f t="shared" si="2"/>
        <v>507.87</v>
      </c>
      <c r="G74" s="26"/>
      <c r="H74" s="18"/>
      <c r="I74" s="18"/>
      <c r="J74" s="18"/>
    </row>
    <row r="75" spans="1:10" s="19" customFormat="1" ht="15">
      <c r="A75" s="24">
        <v>18</v>
      </c>
      <c r="B75" s="12" t="s">
        <v>72</v>
      </c>
      <c r="C75" s="13" t="s">
        <v>184</v>
      </c>
      <c r="D75" s="27">
        <v>4</v>
      </c>
      <c r="E75" s="42">
        <v>87.62</v>
      </c>
      <c r="F75" s="6">
        <f t="shared" si="2"/>
        <v>350.48</v>
      </c>
      <c r="G75" s="26"/>
      <c r="H75" s="18"/>
      <c r="I75" s="18"/>
      <c r="J75" s="18"/>
    </row>
    <row r="76" spans="1:10" s="19" customFormat="1" ht="30">
      <c r="A76" s="24">
        <v>19</v>
      </c>
      <c r="B76" s="25" t="s">
        <v>73</v>
      </c>
      <c r="C76" s="13" t="s">
        <v>184</v>
      </c>
      <c r="D76" s="27">
        <v>4</v>
      </c>
      <c r="E76" s="42">
        <v>25.58</v>
      </c>
      <c r="F76" s="6">
        <f t="shared" si="2"/>
        <v>102.32</v>
      </c>
      <c r="G76" s="26"/>
      <c r="H76" s="18"/>
      <c r="I76" s="18"/>
      <c r="J76" s="18"/>
    </row>
    <row r="77" spans="1:10" s="19" customFormat="1" ht="30">
      <c r="A77" s="24">
        <v>20</v>
      </c>
      <c r="B77" s="25" t="s">
        <v>74</v>
      </c>
      <c r="C77" s="13" t="s">
        <v>184</v>
      </c>
      <c r="D77" s="27">
        <v>2</v>
      </c>
      <c r="E77" s="42">
        <v>21.13</v>
      </c>
      <c r="F77" s="6">
        <f t="shared" si="2"/>
        <v>42.26</v>
      </c>
      <c r="G77" s="26"/>
      <c r="H77" s="18"/>
      <c r="I77" s="18"/>
      <c r="J77" s="18"/>
    </row>
    <row r="78" spans="1:10" s="19" customFormat="1" ht="30">
      <c r="A78" s="24">
        <v>21</v>
      </c>
      <c r="B78" s="25" t="s">
        <v>76</v>
      </c>
      <c r="C78" s="13" t="s">
        <v>184</v>
      </c>
      <c r="D78" s="27">
        <v>8</v>
      </c>
      <c r="E78" s="42">
        <v>15.06</v>
      </c>
      <c r="F78" s="6">
        <f t="shared" si="2"/>
        <v>120.48</v>
      </c>
      <c r="G78" s="26"/>
      <c r="H78" s="18"/>
      <c r="I78" s="18"/>
      <c r="J78" s="18"/>
    </row>
    <row r="79" spans="1:10" s="19" customFormat="1" ht="15">
      <c r="A79" s="24">
        <v>22</v>
      </c>
      <c r="B79" s="25" t="s">
        <v>75</v>
      </c>
      <c r="C79" s="13" t="s">
        <v>184</v>
      </c>
      <c r="D79" s="27">
        <v>2</v>
      </c>
      <c r="E79" s="42">
        <v>30.06</v>
      </c>
      <c r="F79" s="6">
        <f t="shared" si="2"/>
        <v>60.12</v>
      </c>
      <c r="G79" s="26"/>
      <c r="H79" s="18"/>
      <c r="I79" s="18"/>
      <c r="J79" s="18"/>
    </row>
    <row r="80" spans="1:10" s="19" customFormat="1" ht="15">
      <c r="A80" s="24">
        <v>23</v>
      </c>
      <c r="B80" s="25" t="s">
        <v>77</v>
      </c>
      <c r="C80" s="13" t="s">
        <v>184</v>
      </c>
      <c r="D80" s="27">
        <v>4</v>
      </c>
      <c r="E80" s="42">
        <v>34.590000000000003</v>
      </c>
      <c r="F80" s="6">
        <f t="shared" si="2"/>
        <v>138.36000000000001</v>
      </c>
      <c r="G80" s="26"/>
      <c r="H80" s="18"/>
      <c r="I80" s="18"/>
      <c r="J80" s="18"/>
    </row>
    <row r="81" spans="1:10" s="19" customFormat="1" ht="15">
      <c r="A81" s="24">
        <v>24</v>
      </c>
      <c r="B81" s="25" t="s">
        <v>78</v>
      </c>
      <c r="C81" s="13" t="s">
        <v>184</v>
      </c>
      <c r="D81" s="27">
        <v>5</v>
      </c>
      <c r="E81" s="42">
        <v>22.51</v>
      </c>
      <c r="F81" s="6">
        <f t="shared" si="2"/>
        <v>112.55000000000001</v>
      </c>
      <c r="G81" s="26"/>
      <c r="H81" s="18"/>
      <c r="I81" s="18"/>
      <c r="J81" s="18"/>
    </row>
    <row r="82" spans="1:10" s="19" customFormat="1" ht="15">
      <c r="A82" s="24">
        <v>25</v>
      </c>
      <c r="B82" s="21" t="s">
        <v>168</v>
      </c>
      <c r="C82" s="13" t="s">
        <v>184</v>
      </c>
      <c r="D82" s="27">
        <v>1</v>
      </c>
      <c r="E82" s="42">
        <v>22.51</v>
      </c>
      <c r="F82" s="6">
        <f t="shared" si="2"/>
        <v>22.51</v>
      </c>
    </row>
    <row r="83" spans="1:10" s="19" customFormat="1" ht="15">
      <c r="A83" s="24">
        <v>26</v>
      </c>
      <c r="B83" s="21" t="s">
        <v>79</v>
      </c>
      <c r="C83" s="13" t="s">
        <v>184</v>
      </c>
      <c r="D83" s="27">
        <v>2</v>
      </c>
      <c r="E83" s="42">
        <v>27.04</v>
      </c>
      <c r="F83" s="6">
        <f t="shared" si="2"/>
        <v>54.08</v>
      </c>
    </row>
    <row r="84" spans="1:10" s="19" customFormat="1" ht="15">
      <c r="A84" s="24">
        <v>27</v>
      </c>
      <c r="B84" s="21" t="s">
        <v>80</v>
      </c>
      <c r="C84" s="13" t="s">
        <v>184</v>
      </c>
      <c r="D84" s="27">
        <v>1</v>
      </c>
      <c r="E84" s="42">
        <v>28.55</v>
      </c>
      <c r="F84" s="6">
        <f t="shared" si="2"/>
        <v>28.55</v>
      </c>
    </row>
    <row r="85" spans="1:10" s="19" customFormat="1" ht="15">
      <c r="A85" s="24">
        <v>28</v>
      </c>
      <c r="B85" s="21" t="s">
        <v>81</v>
      </c>
      <c r="C85" s="13" t="s">
        <v>184</v>
      </c>
      <c r="D85" s="27">
        <v>2</v>
      </c>
      <c r="E85" s="42">
        <v>33.08</v>
      </c>
      <c r="F85" s="6">
        <f t="shared" si="2"/>
        <v>66.16</v>
      </c>
    </row>
    <row r="86" spans="1:10" s="19" customFormat="1" ht="15">
      <c r="A86" s="24">
        <v>29</v>
      </c>
      <c r="B86" s="21" t="s">
        <v>82</v>
      </c>
      <c r="C86" s="13" t="s">
        <v>184</v>
      </c>
      <c r="D86" s="27">
        <v>2</v>
      </c>
      <c r="E86" s="42">
        <v>24.02</v>
      </c>
      <c r="F86" s="6">
        <f t="shared" si="2"/>
        <v>48.04</v>
      </c>
    </row>
    <row r="87" spans="1:10" s="14" customFormat="1" ht="30">
      <c r="A87" s="24">
        <v>30</v>
      </c>
      <c r="B87" s="21" t="s">
        <v>28</v>
      </c>
      <c r="C87" s="13" t="s">
        <v>179</v>
      </c>
      <c r="D87" s="15">
        <v>5</v>
      </c>
      <c r="E87" s="42">
        <v>7.49</v>
      </c>
      <c r="F87" s="6">
        <f t="shared" si="2"/>
        <v>37.450000000000003</v>
      </c>
    </row>
    <row r="88" spans="1:10" s="19" customFormat="1" ht="30">
      <c r="A88" s="24">
        <v>31</v>
      </c>
      <c r="B88" s="25" t="s">
        <v>83</v>
      </c>
      <c r="C88" s="13" t="s">
        <v>179</v>
      </c>
      <c r="D88" s="15">
        <v>6</v>
      </c>
      <c r="E88" s="42">
        <v>8.06</v>
      </c>
      <c r="F88" s="6">
        <f t="shared" si="2"/>
        <v>48.36</v>
      </c>
      <c r="G88" s="26"/>
      <c r="H88" s="18"/>
      <c r="I88" s="18"/>
      <c r="J88" s="18"/>
    </row>
    <row r="89" spans="1:10" s="19" customFormat="1" ht="30">
      <c r="A89" s="24">
        <v>32</v>
      </c>
      <c r="B89" s="25" t="s">
        <v>84</v>
      </c>
      <c r="C89" s="13" t="s">
        <v>179</v>
      </c>
      <c r="D89" s="15">
        <v>9</v>
      </c>
      <c r="E89" s="42">
        <v>5.63</v>
      </c>
      <c r="F89" s="6">
        <f t="shared" si="2"/>
        <v>50.67</v>
      </c>
      <c r="G89" s="26"/>
      <c r="H89" s="18"/>
      <c r="I89" s="18"/>
      <c r="J89" s="18"/>
    </row>
    <row r="90" spans="1:10" s="19" customFormat="1" ht="13.5" customHeight="1">
      <c r="A90" s="24">
        <v>33</v>
      </c>
      <c r="B90" s="21" t="s">
        <v>85</v>
      </c>
      <c r="C90" s="13" t="s">
        <v>181</v>
      </c>
      <c r="D90" s="15">
        <v>7</v>
      </c>
      <c r="E90" s="42">
        <v>1.28</v>
      </c>
      <c r="F90" s="6">
        <f t="shared" si="2"/>
        <v>8.9600000000000009</v>
      </c>
    </row>
    <row r="91" spans="1:10" s="19" customFormat="1" ht="13.5" customHeight="1">
      <c r="A91" s="13">
        <v>34</v>
      </c>
      <c r="B91" s="21" t="s">
        <v>86</v>
      </c>
      <c r="C91" s="13" t="s">
        <v>0</v>
      </c>
      <c r="D91" s="34">
        <v>3.9E-2</v>
      </c>
      <c r="E91" s="42">
        <v>684.38</v>
      </c>
      <c r="F91" s="6">
        <f t="shared" si="2"/>
        <v>26.690819999999999</v>
      </c>
    </row>
    <row r="92" spans="1:10" s="14" customFormat="1" ht="30">
      <c r="A92" s="13">
        <v>35</v>
      </c>
      <c r="B92" s="21" t="s">
        <v>87</v>
      </c>
      <c r="C92" s="13" t="s">
        <v>185</v>
      </c>
      <c r="D92" s="15">
        <v>1</v>
      </c>
      <c r="E92" s="42">
        <v>4547.2439999999997</v>
      </c>
      <c r="F92" s="6">
        <f t="shared" si="2"/>
        <v>4547.2439999999997</v>
      </c>
    </row>
    <row r="93" spans="1:10" s="49" customFormat="1" ht="14.4">
      <c r="A93" s="44"/>
      <c r="B93" s="45" t="s">
        <v>88</v>
      </c>
      <c r="C93" s="44"/>
      <c r="D93" s="46"/>
      <c r="E93" s="47"/>
      <c r="F93" s="48">
        <f>SUM(F58:F92)</f>
        <v>9035.9782699999996</v>
      </c>
    </row>
    <row r="94" spans="1:10" s="1" customFormat="1" ht="15">
      <c r="A94" s="37"/>
      <c r="B94" s="58" t="s">
        <v>89</v>
      </c>
      <c r="C94" s="58"/>
      <c r="D94" s="58"/>
      <c r="E94" s="37"/>
      <c r="F94" s="37"/>
    </row>
    <row r="95" spans="1:10" ht="14.25" customHeight="1">
      <c r="A95" s="6"/>
      <c r="B95" s="58" t="s">
        <v>91</v>
      </c>
      <c r="C95" s="58"/>
      <c r="D95" s="58"/>
      <c r="E95" s="6"/>
      <c r="F95" s="41"/>
    </row>
    <row r="96" spans="1:10" s="10" customFormat="1" ht="30.75" customHeight="1">
      <c r="A96" s="7">
        <v>1</v>
      </c>
      <c r="B96" s="8" t="s">
        <v>90</v>
      </c>
      <c r="C96" s="7" t="s">
        <v>179</v>
      </c>
      <c r="D96" s="23">
        <v>100</v>
      </c>
      <c r="E96" s="42">
        <v>0.53</v>
      </c>
      <c r="F96" s="11">
        <f>D96*E96</f>
        <v>53</v>
      </c>
    </row>
    <row r="97" spans="1:18" s="10" customFormat="1" ht="30">
      <c r="A97" s="7">
        <v>2</v>
      </c>
      <c r="B97" s="8" t="s">
        <v>10</v>
      </c>
      <c r="C97" s="7" t="s">
        <v>180</v>
      </c>
      <c r="D97" s="23">
        <v>3.5</v>
      </c>
      <c r="E97" s="42">
        <v>2.68</v>
      </c>
      <c r="F97" s="11">
        <f t="shared" ref="F97:F113" si="3">D97*E97</f>
        <v>9.3800000000000008</v>
      </c>
    </row>
    <row r="98" spans="1:18" s="19" customFormat="1" ht="30">
      <c r="A98" s="7">
        <v>3</v>
      </c>
      <c r="B98" s="12" t="s">
        <v>11</v>
      </c>
      <c r="C98" s="7" t="s">
        <v>180</v>
      </c>
      <c r="D98" s="31">
        <v>203</v>
      </c>
      <c r="E98" s="42">
        <v>3.55</v>
      </c>
      <c r="F98" s="11">
        <f t="shared" si="3"/>
        <v>720.65</v>
      </c>
      <c r="G98" s="16"/>
      <c r="H98" s="17"/>
      <c r="I98" s="17"/>
      <c r="J98" s="17"/>
      <c r="K98" s="32"/>
      <c r="L98" s="32"/>
      <c r="M98" s="32"/>
    </row>
    <row r="99" spans="1:18" s="19" customFormat="1" ht="45">
      <c r="A99" s="7">
        <v>4</v>
      </c>
      <c r="B99" s="12" t="s">
        <v>12</v>
      </c>
      <c r="C99" s="7" t="s">
        <v>180</v>
      </c>
      <c r="D99" s="23">
        <v>157</v>
      </c>
      <c r="E99" s="42">
        <v>6.19</v>
      </c>
      <c r="F99" s="11">
        <f t="shared" si="3"/>
        <v>971.83</v>
      </c>
      <c r="G99" s="16"/>
      <c r="H99" s="17"/>
      <c r="I99" s="18"/>
      <c r="J99" s="18"/>
    </row>
    <row r="100" spans="1:18" s="19" customFormat="1" ht="30">
      <c r="A100" s="7">
        <v>5</v>
      </c>
      <c r="B100" s="12" t="s">
        <v>13</v>
      </c>
      <c r="C100" s="33" t="s">
        <v>182</v>
      </c>
      <c r="D100" s="15">
        <v>289</v>
      </c>
      <c r="E100" s="42">
        <v>0.48</v>
      </c>
      <c r="F100" s="11">
        <f t="shared" si="3"/>
        <v>138.72</v>
      </c>
      <c r="G100" s="16"/>
      <c r="H100" s="17"/>
      <c r="I100" s="17"/>
      <c r="J100" s="17"/>
      <c r="K100" s="32"/>
      <c r="L100" s="32"/>
      <c r="M100" s="32"/>
    </row>
    <row r="101" spans="1:18" s="19" customFormat="1" ht="15">
      <c r="A101" s="7">
        <v>6</v>
      </c>
      <c r="B101" s="12" t="s">
        <v>14</v>
      </c>
      <c r="C101" s="33" t="s">
        <v>182</v>
      </c>
      <c r="D101" s="15">
        <v>289</v>
      </c>
      <c r="E101" s="42">
        <v>3.79</v>
      </c>
      <c r="F101" s="11">
        <f t="shared" si="3"/>
        <v>1095.31</v>
      </c>
      <c r="G101" s="16"/>
      <c r="H101" s="17"/>
      <c r="I101" s="17"/>
      <c r="J101" s="17"/>
      <c r="K101" s="32"/>
      <c r="L101" s="32"/>
      <c r="M101" s="32"/>
    </row>
    <row r="102" spans="1:18" s="19" customFormat="1" ht="16.2">
      <c r="A102" s="7">
        <v>7</v>
      </c>
      <c r="B102" s="12" t="s">
        <v>15</v>
      </c>
      <c r="C102" s="7" t="s">
        <v>180</v>
      </c>
      <c r="D102" s="15">
        <v>46</v>
      </c>
      <c r="E102" s="42">
        <v>1.48</v>
      </c>
      <c r="F102" s="11">
        <f t="shared" si="3"/>
        <v>68.08</v>
      </c>
      <c r="G102" s="16"/>
      <c r="H102" s="17"/>
      <c r="I102" s="17"/>
      <c r="J102" s="17"/>
      <c r="K102" s="32"/>
      <c r="L102" s="32"/>
      <c r="M102" s="32"/>
    </row>
    <row r="103" spans="1:18" s="19" customFormat="1" ht="17.25" customHeight="1">
      <c r="A103" s="13">
        <v>8</v>
      </c>
      <c r="B103" s="55" t="s">
        <v>16</v>
      </c>
      <c r="C103" s="13" t="s">
        <v>181</v>
      </c>
      <c r="D103" s="15">
        <v>45</v>
      </c>
      <c r="E103" s="42">
        <v>1.22</v>
      </c>
      <c r="F103" s="11">
        <f t="shared" si="3"/>
        <v>54.9</v>
      </c>
    </row>
    <row r="104" spans="1:18" s="19" customFormat="1" ht="35.25" customHeight="1">
      <c r="A104" s="13">
        <v>9</v>
      </c>
      <c r="B104" s="55" t="s">
        <v>17</v>
      </c>
      <c r="C104" s="13" t="s">
        <v>182</v>
      </c>
      <c r="D104" s="20">
        <v>0.19</v>
      </c>
      <c r="E104" s="42">
        <v>266.58</v>
      </c>
      <c r="F104" s="11">
        <f t="shared" si="3"/>
        <v>50.650199999999998</v>
      </c>
    </row>
    <row r="105" spans="1:18" s="19" customFormat="1" ht="35.25" customHeight="1">
      <c r="A105" s="13">
        <v>10</v>
      </c>
      <c r="B105" s="55" t="s">
        <v>18</v>
      </c>
      <c r="C105" s="13" t="s">
        <v>181</v>
      </c>
      <c r="D105" s="15">
        <v>45</v>
      </c>
      <c r="E105" s="42">
        <v>5.74</v>
      </c>
      <c r="F105" s="11">
        <f t="shared" si="3"/>
        <v>258.3</v>
      </c>
    </row>
    <row r="106" spans="1:18" s="19" customFormat="1" ht="42" customHeight="1">
      <c r="A106" s="13">
        <v>11</v>
      </c>
      <c r="B106" s="55" t="s">
        <v>19</v>
      </c>
      <c r="C106" s="13" t="s">
        <v>181</v>
      </c>
      <c r="D106" s="15">
        <v>45</v>
      </c>
      <c r="E106" s="42">
        <v>4.24</v>
      </c>
      <c r="F106" s="11">
        <f t="shared" si="3"/>
        <v>190.8</v>
      </c>
    </row>
    <row r="107" spans="1:18" s="19" customFormat="1" ht="15">
      <c r="A107" s="13">
        <v>12</v>
      </c>
      <c r="B107" s="55" t="s">
        <v>20</v>
      </c>
      <c r="C107" s="13" t="s">
        <v>179</v>
      </c>
      <c r="D107" s="9">
        <v>22</v>
      </c>
      <c r="E107" s="42">
        <v>1.1599999999999999</v>
      </c>
      <c r="F107" s="11">
        <f t="shared" si="3"/>
        <v>25.52</v>
      </c>
      <c r="G107" s="28"/>
      <c r="H107" s="29"/>
      <c r="I107" s="29"/>
      <c r="J107" s="29"/>
      <c r="K107" s="30"/>
      <c r="L107" s="30"/>
      <c r="M107" s="30"/>
      <c r="N107" s="30"/>
      <c r="O107" s="30"/>
      <c r="P107" s="30"/>
      <c r="Q107" s="30"/>
      <c r="R107" s="30"/>
    </row>
    <row r="108" spans="1:18" s="19" customFormat="1" ht="26.4">
      <c r="A108" s="13">
        <v>13</v>
      </c>
      <c r="B108" s="55" t="s">
        <v>21</v>
      </c>
      <c r="C108" s="13" t="s">
        <v>179</v>
      </c>
      <c r="D108" s="15">
        <v>10</v>
      </c>
      <c r="E108" s="42">
        <v>4.25</v>
      </c>
      <c r="F108" s="11">
        <f t="shared" si="3"/>
        <v>42.5</v>
      </c>
      <c r="G108" s="28"/>
      <c r="H108" s="29"/>
      <c r="I108" s="29"/>
      <c r="J108" s="29"/>
      <c r="K108" s="30"/>
      <c r="L108" s="30"/>
      <c r="M108" s="30"/>
      <c r="N108" s="30"/>
      <c r="O108" s="30"/>
      <c r="P108" s="30"/>
      <c r="Q108" s="30"/>
      <c r="R108" s="30"/>
    </row>
    <row r="109" spans="1:18" s="19" customFormat="1" ht="26.4">
      <c r="A109" s="13">
        <v>14</v>
      </c>
      <c r="B109" s="56" t="s">
        <v>22</v>
      </c>
      <c r="C109" s="13" t="s">
        <v>179</v>
      </c>
      <c r="D109" s="15">
        <v>12</v>
      </c>
      <c r="E109" s="42">
        <v>12.93</v>
      </c>
      <c r="F109" s="11">
        <f t="shared" si="3"/>
        <v>155.16</v>
      </c>
      <c r="G109" s="28"/>
      <c r="H109" s="29"/>
      <c r="I109" s="29"/>
      <c r="J109" s="29"/>
      <c r="K109" s="30"/>
      <c r="L109" s="30"/>
      <c r="M109" s="30"/>
      <c r="N109" s="30"/>
      <c r="O109" s="30"/>
      <c r="P109" s="30"/>
      <c r="Q109" s="30"/>
      <c r="R109" s="30"/>
    </row>
    <row r="110" spans="1:18" s="19" customFormat="1" ht="30">
      <c r="A110" s="7">
        <v>15</v>
      </c>
      <c r="B110" s="12" t="s">
        <v>23</v>
      </c>
      <c r="C110" s="7" t="s">
        <v>180</v>
      </c>
      <c r="D110" s="31">
        <v>24</v>
      </c>
      <c r="E110" s="42">
        <v>3.55</v>
      </c>
      <c r="F110" s="11">
        <f t="shared" si="3"/>
        <v>85.199999999999989</v>
      </c>
      <c r="G110" s="16"/>
      <c r="H110" s="17"/>
      <c r="I110" s="17"/>
      <c r="J110" s="17"/>
      <c r="K110" s="32"/>
      <c r="L110" s="32"/>
      <c r="M110" s="32"/>
    </row>
    <row r="111" spans="1:18" s="19" customFormat="1" ht="16.2">
      <c r="A111" s="7">
        <v>16</v>
      </c>
      <c r="B111" s="12" t="s">
        <v>15</v>
      </c>
      <c r="C111" s="7" t="s">
        <v>180</v>
      </c>
      <c r="D111" s="15">
        <v>6.8</v>
      </c>
      <c r="E111" s="42">
        <v>1.48</v>
      </c>
      <c r="F111" s="11">
        <f t="shared" si="3"/>
        <v>10.064</v>
      </c>
      <c r="G111" s="16"/>
      <c r="H111" s="17"/>
      <c r="I111" s="17"/>
      <c r="J111" s="17"/>
      <c r="K111" s="32"/>
      <c r="L111" s="32"/>
      <c r="M111" s="32"/>
    </row>
    <row r="112" spans="1:18" s="19" customFormat="1" ht="30">
      <c r="A112" s="24">
        <v>17</v>
      </c>
      <c r="B112" s="12" t="s">
        <v>27</v>
      </c>
      <c r="C112" s="13" t="s">
        <v>183</v>
      </c>
      <c r="D112" s="15">
        <v>100</v>
      </c>
      <c r="E112" s="42">
        <v>2.4500000000000002</v>
      </c>
      <c r="F112" s="11">
        <f t="shared" si="3"/>
        <v>245.00000000000003</v>
      </c>
    </row>
    <row r="113" spans="1:10" s="19" customFormat="1" ht="20.25" customHeight="1">
      <c r="A113" s="13">
        <v>18</v>
      </c>
      <c r="B113" s="21" t="s">
        <v>24</v>
      </c>
      <c r="C113" s="13" t="s">
        <v>181</v>
      </c>
      <c r="D113" s="15">
        <v>290</v>
      </c>
      <c r="E113" s="42">
        <v>0.2</v>
      </c>
      <c r="F113" s="11">
        <f t="shared" si="3"/>
        <v>58</v>
      </c>
      <c r="G113" s="26"/>
      <c r="H113" s="18"/>
      <c r="I113" s="18"/>
      <c r="J113" s="18"/>
    </row>
    <row r="114" spans="1:10" s="19" customFormat="1" ht="20.25" customHeight="1">
      <c r="A114" s="13"/>
      <c r="B114" s="60" t="s">
        <v>92</v>
      </c>
      <c r="C114" s="61"/>
      <c r="D114" s="15"/>
      <c r="E114" s="42"/>
      <c r="F114" s="22">
        <f>SUM(F96:F113)</f>
        <v>4233.0642000000007</v>
      </c>
      <c r="G114" s="28"/>
      <c r="H114" s="29"/>
      <c r="I114" s="29"/>
      <c r="J114" s="29"/>
    </row>
    <row r="115" spans="1:10" s="1" customFormat="1" ht="14.25" customHeight="1">
      <c r="A115" s="2"/>
      <c r="B115" s="58" t="s">
        <v>93</v>
      </c>
      <c r="C115" s="58"/>
      <c r="D115" s="58"/>
      <c r="E115" s="42"/>
      <c r="F115" s="43"/>
    </row>
    <row r="116" spans="1:10" s="14" customFormat="1" ht="45.75" customHeight="1">
      <c r="A116" s="13">
        <v>1</v>
      </c>
      <c r="B116" s="21" t="s">
        <v>28</v>
      </c>
      <c r="C116" s="13" t="s">
        <v>179</v>
      </c>
      <c r="D116" s="15">
        <v>300</v>
      </c>
      <c r="E116" s="42">
        <v>7.49</v>
      </c>
      <c r="F116" s="9">
        <f>D116*E116</f>
        <v>2247</v>
      </c>
    </row>
    <row r="117" spans="1:10" s="14" customFormat="1" ht="54" customHeight="1">
      <c r="A117" s="13">
        <v>2</v>
      </c>
      <c r="B117" s="21" t="s">
        <v>94</v>
      </c>
      <c r="C117" s="13" t="s">
        <v>179</v>
      </c>
      <c r="D117" s="15">
        <v>225</v>
      </c>
      <c r="E117" s="42">
        <v>4.67</v>
      </c>
      <c r="F117" s="9">
        <f t="shared" ref="F117:F152" si="4">D117*E117</f>
        <v>1050.75</v>
      </c>
    </row>
    <row r="118" spans="1:10" s="14" customFormat="1" ht="54" customHeight="1">
      <c r="A118" s="13">
        <v>3</v>
      </c>
      <c r="B118" s="21" t="s">
        <v>95</v>
      </c>
      <c r="C118" s="13" t="s">
        <v>179</v>
      </c>
      <c r="D118" s="15">
        <v>155</v>
      </c>
      <c r="E118" s="42">
        <v>3.57</v>
      </c>
      <c r="F118" s="9">
        <f t="shared" si="4"/>
        <v>553.35</v>
      </c>
    </row>
    <row r="119" spans="1:10" s="14" customFormat="1" ht="54" customHeight="1">
      <c r="A119" s="13">
        <v>4</v>
      </c>
      <c r="B119" s="21" t="s">
        <v>96</v>
      </c>
      <c r="C119" s="13" t="s">
        <v>179</v>
      </c>
      <c r="D119" s="15">
        <v>60</v>
      </c>
      <c r="E119" s="42">
        <v>2.61</v>
      </c>
      <c r="F119" s="9">
        <f t="shared" si="4"/>
        <v>156.6</v>
      </c>
    </row>
    <row r="120" spans="1:10" s="14" customFormat="1" ht="51" customHeight="1">
      <c r="A120" s="13">
        <v>5</v>
      </c>
      <c r="B120" s="21" t="s">
        <v>97</v>
      </c>
      <c r="C120" s="13" t="s">
        <v>179</v>
      </c>
      <c r="D120" s="15">
        <v>70</v>
      </c>
      <c r="E120" s="42">
        <v>1.36</v>
      </c>
      <c r="F120" s="9">
        <f t="shared" si="4"/>
        <v>95.2</v>
      </c>
    </row>
    <row r="121" spans="1:10" s="14" customFormat="1" ht="30">
      <c r="A121" s="13">
        <v>6</v>
      </c>
      <c r="B121" s="21" t="s">
        <v>98</v>
      </c>
      <c r="C121" s="13" t="s">
        <v>179</v>
      </c>
      <c r="D121" s="15">
        <v>240</v>
      </c>
      <c r="E121" s="42">
        <v>0.83</v>
      </c>
      <c r="F121" s="9">
        <f t="shared" si="4"/>
        <v>199.2</v>
      </c>
    </row>
    <row r="122" spans="1:10" s="14" customFormat="1" ht="30">
      <c r="A122" s="13">
        <v>7</v>
      </c>
      <c r="B122" s="21" t="s">
        <v>99</v>
      </c>
      <c r="C122" s="13" t="s">
        <v>179</v>
      </c>
      <c r="D122" s="15">
        <v>265</v>
      </c>
      <c r="E122" s="42">
        <v>0.68</v>
      </c>
      <c r="F122" s="9">
        <f t="shared" si="4"/>
        <v>180.20000000000002</v>
      </c>
    </row>
    <row r="123" spans="1:10" s="14" customFormat="1" ht="30">
      <c r="A123" s="13">
        <v>8</v>
      </c>
      <c r="B123" s="21" t="s">
        <v>100</v>
      </c>
      <c r="C123" s="13" t="s">
        <v>179</v>
      </c>
      <c r="D123" s="15">
        <v>88</v>
      </c>
      <c r="E123" s="42">
        <v>0.62</v>
      </c>
      <c r="F123" s="9">
        <f t="shared" si="4"/>
        <v>54.56</v>
      </c>
    </row>
    <row r="124" spans="1:10" s="14" customFormat="1" ht="30">
      <c r="A124" s="13">
        <v>9</v>
      </c>
      <c r="B124" s="21" t="s">
        <v>101</v>
      </c>
      <c r="C124" s="13" t="s">
        <v>179</v>
      </c>
      <c r="D124" s="15">
        <v>2790</v>
      </c>
      <c r="E124" s="42">
        <v>0.56000000000000005</v>
      </c>
      <c r="F124" s="9">
        <f t="shared" si="4"/>
        <v>1562.4</v>
      </c>
    </row>
    <row r="125" spans="1:10" s="14" customFormat="1" ht="75">
      <c r="A125" s="13">
        <v>10</v>
      </c>
      <c r="B125" s="21" t="s">
        <v>32</v>
      </c>
      <c r="C125" s="13" t="s">
        <v>179</v>
      </c>
      <c r="D125" s="15">
        <v>1200</v>
      </c>
      <c r="E125" s="42">
        <v>0.66</v>
      </c>
      <c r="F125" s="9">
        <f t="shared" si="4"/>
        <v>792</v>
      </c>
    </row>
    <row r="126" spans="1:10" s="14" customFormat="1" ht="15">
      <c r="A126" s="13">
        <v>11</v>
      </c>
      <c r="B126" s="21" t="s">
        <v>102</v>
      </c>
      <c r="C126" s="13" t="s">
        <v>179</v>
      </c>
      <c r="D126" s="15">
        <v>50</v>
      </c>
      <c r="E126" s="42">
        <v>35.58</v>
      </c>
      <c r="F126" s="9">
        <f t="shared" si="4"/>
        <v>1779</v>
      </c>
    </row>
    <row r="127" spans="1:10" s="19" customFormat="1" ht="15">
      <c r="A127" s="13">
        <v>12</v>
      </c>
      <c r="B127" s="25" t="s">
        <v>103</v>
      </c>
      <c r="C127" s="13" t="s">
        <v>179</v>
      </c>
      <c r="D127" s="15">
        <v>18</v>
      </c>
      <c r="E127" s="42">
        <v>23.53</v>
      </c>
      <c r="F127" s="9">
        <f t="shared" si="4"/>
        <v>423.54</v>
      </c>
      <c r="G127" s="16"/>
      <c r="H127" s="17"/>
      <c r="I127" s="18"/>
      <c r="J127" s="18"/>
    </row>
    <row r="128" spans="1:10" s="19" customFormat="1" ht="30">
      <c r="A128" s="13">
        <v>13</v>
      </c>
      <c r="B128" s="25" t="s">
        <v>34</v>
      </c>
      <c r="C128" s="13" t="s">
        <v>179</v>
      </c>
      <c r="D128" s="15">
        <v>14</v>
      </c>
      <c r="E128" s="42">
        <v>5.57</v>
      </c>
      <c r="F128" s="9">
        <f t="shared" si="4"/>
        <v>77.98</v>
      </c>
      <c r="G128" s="16"/>
      <c r="H128" s="17"/>
      <c r="I128" s="18"/>
      <c r="J128" s="18"/>
    </row>
    <row r="129" spans="1:10" s="19" customFormat="1" ht="15">
      <c r="A129" s="13">
        <v>14</v>
      </c>
      <c r="B129" s="25" t="s">
        <v>35</v>
      </c>
      <c r="C129" s="13" t="s">
        <v>179</v>
      </c>
      <c r="D129" s="15">
        <v>18</v>
      </c>
      <c r="E129" s="42">
        <v>3.17</v>
      </c>
      <c r="F129" s="9">
        <f t="shared" si="4"/>
        <v>57.06</v>
      </c>
      <c r="G129" s="26"/>
      <c r="H129" s="18"/>
      <c r="I129" s="18"/>
      <c r="J129" s="18"/>
    </row>
    <row r="130" spans="1:10" s="19" customFormat="1" ht="16.2">
      <c r="A130" s="13">
        <v>15</v>
      </c>
      <c r="B130" s="25" t="s">
        <v>36</v>
      </c>
      <c r="C130" s="13" t="s">
        <v>181</v>
      </c>
      <c r="D130" s="15">
        <v>65</v>
      </c>
      <c r="E130" s="42">
        <v>4.2699999999999996</v>
      </c>
      <c r="F130" s="9">
        <f t="shared" si="4"/>
        <v>277.54999999999995</v>
      </c>
      <c r="G130" s="16"/>
      <c r="H130" s="17"/>
      <c r="I130" s="18"/>
      <c r="J130" s="18"/>
    </row>
    <row r="131" spans="1:10" s="19" customFormat="1" ht="15">
      <c r="A131" s="13">
        <v>16</v>
      </c>
      <c r="B131" s="21" t="s">
        <v>104</v>
      </c>
      <c r="C131" s="13" t="s">
        <v>184</v>
      </c>
      <c r="D131" s="27">
        <v>1</v>
      </c>
      <c r="E131" s="42">
        <v>10.44</v>
      </c>
      <c r="F131" s="9">
        <f t="shared" si="4"/>
        <v>10.44</v>
      </c>
    </row>
    <row r="132" spans="1:10" s="19" customFormat="1" ht="15">
      <c r="A132" s="13">
        <v>17</v>
      </c>
      <c r="B132" s="21" t="s">
        <v>105</v>
      </c>
      <c r="C132" s="13" t="s">
        <v>184</v>
      </c>
      <c r="D132" s="27">
        <v>1</v>
      </c>
      <c r="E132" s="42">
        <v>7.42</v>
      </c>
      <c r="F132" s="9">
        <f t="shared" si="4"/>
        <v>7.42</v>
      </c>
    </row>
    <row r="133" spans="1:10" s="19" customFormat="1" ht="15">
      <c r="A133" s="13">
        <v>18</v>
      </c>
      <c r="B133" s="21" t="s">
        <v>106</v>
      </c>
      <c r="C133" s="13" t="s">
        <v>184</v>
      </c>
      <c r="D133" s="27">
        <v>2</v>
      </c>
      <c r="E133" s="42">
        <v>7.12</v>
      </c>
      <c r="F133" s="9">
        <f t="shared" si="4"/>
        <v>14.24</v>
      </c>
    </row>
    <row r="134" spans="1:10" s="19" customFormat="1" ht="15">
      <c r="A134" s="13">
        <v>19</v>
      </c>
      <c r="B134" s="21" t="s">
        <v>107</v>
      </c>
      <c r="C134" s="13" t="s">
        <v>184</v>
      </c>
      <c r="D134" s="27">
        <v>1</v>
      </c>
      <c r="E134" s="42">
        <v>6.82</v>
      </c>
      <c r="F134" s="9">
        <f t="shared" si="4"/>
        <v>6.82</v>
      </c>
    </row>
    <row r="135" spans="1:10" s="19" customFormat="1" ht="15">
      <c r="A135" s="13">
        <v>20</v>
      </c>
      <c r="B135" s="21" t="s">
        <v>108</v>
      </c>
      <c r="C135" s="13" t="s">
        <v>184</v>
      </c>
      <c r="D135" s="27">
        <v>2</v>
      </c>
      <c r="E135" s="42">
        <v>19.489999999999998</v>
      </c>
      <c r="F135" s="9">
        <f t="shared" si="4"/>
        <v>38.979999999999997</v>
      </c>
    </row>
    <row r="136" spans="1:10" s="19" customFormat="1" ht="15">
      <c r="A136" s="13">
        <v>21</v>
      </c>
      <c r="B136" s="21" t="s">
        <v>109</v>
      </c>
      <c r="C136" s="13" t="s">
        <v>184</v>
      </c>
      <c r="D136" s="27">
        <v>3</v>
      </c>
      <c r="E136" s="42">
        <v>18.739999999999998</v>
      </c>
      <c r="F136" s="9">
        <f t="shared" si="4"/>
        <v>56.22</v>
      </c>
    </row>
    <row r="137" spans="1:10" s="19" customFormat="1" ht="15">
      <c r="A137" s="13">
        <v>22</v>
      </c>
      <c r="B137" s="21" t="s">
        <v>110</v>
      </c>
      <c r="C137" s="13" t="s">
        <v>184</v>
      </c>
      <c r="D137" s="27">
        <v>18</v>
      </c>
      <c r="E137" s="42">
        <v>17.989999999999998</v>
      </c>
      <c r="F137" s="9">
        <f t="shared" si="4"/>
        <v>323.82</v>
      </c>
    </row>
    <row r="138" spans="1:10" s="19" customFormat="1" ht="15">
      <c r="A138" s="13">
        <v>23</v>
      </c>
      <c r="B138" s="21" t="s">
        <v>111</v>
      </c>
      <c r="C138" s="13" t="s">
        <v>184</v>
      </c>
      <c r="D138" s="27">
        <v>60</v>
      </c>
      <c r="E138" s="42">
        <v>8.93</v>
      </c>
      <c r="F138" s="9">
        <f t="shared" si="4"/>
        <v>535.79999999999995</v>
      </c>
    </row>
    <row r="139" spans="1:10" s="19" customFormat="1" ht="15">
      <c r="A139" s="13">
        <v>24</v>
      </c>
      <c r="B139" s="21" t="s">
        <v>112</v>
      </c>
      <c r="C139" s="13" t="s">
        <v>184</v>
      </c>
      <c r="D139" s="27">
        <v>40</v>
      </c>
      <c r="E139" s="42">
        <v>7.72</v>
      </c>
      <c r="F139" s="9">
        <f t="shared" si="4"/>
        <v>308.8</v>
      </c>
    </row>
    <row r="140" spans="1:10" s="19" customFormat="1" ht="15">
      <c r="A140" s="13">
        <v>25</v>
      </c>
      <c r="B140" s="21" t="s">
        <v>113</v>
      </c>
      <c r="C140" s="13" t="s">
        <v>184</v>
      </c>
      <c r="D140" s="27">
        <v>30</v>
      </c>
      <c r="E140" s="42">
        <v>5.91</v>
      </c>
      <c r="F140" s="9">
        <f t="shared" si="4"/>
        <v>177.3</v>
      </c>
    </row>
    <row r="141" spans="1:10" s="19" customFormat="1" ht="15">
      <c r="A141" s="13">
        <v>26</v>
      </c>
      <c r="B141" s="21" t="s">
        <v>114</v>
      </c>
      <c r="C141" s="13" t="s">
        <v>184</v>
      </c>
      <c r="D141" s="27">
        <v>30</v>
      </c>
      <c r="E141" s="42">
        <v>5.31</v>
      </c>
      <c r="F141" s="9">
        <f t="shared" si="4"/>
        <v>159.29999999999998</v>
      </c>
    </row>
    <row r="142" spans="1:10" s="19" customFormat="1" ht="15">
      <c r="A142" s="13">
        <v>27</v>
      </c>
      <c r="B142" s="21" t="s">
        <v>46</v>
      </c>
      <c r="C142" s="13" t="s">
        <v>184</v>
      </c>
      <c r="D142" s="27">
        <v>40</v>
      </c>
      <c r="E142" s="42">
        <v>9.23</v>
      </c>
      <c r="F142" s="9">
        <f t="shared" si="4"/>
        <v>369.20000000000005</v>
      </c>
    </row>
    <row r="143" spans="1:10" s="19" customFormat="1" ht="15">
      <c r="A143" s="13">
        <v>28</v>
      </c>
      <c r="B143" s="21" t="s">
        <v>115</v>
      </c>
      <c r="C143" s="13" t="s">
        <v>184</v>
      </c>
      <c r="D143" s="27">
        <v>2</v>
      </c>
      <c r="E143" s="42">
        <v>10.14</v>
      </c>
      <c r="F143" s="9">
        <f t="shared" si="4"/>
        <v>20.28</v>
      </c>
    </row>
    <row r="144" spans="1:10" s="19" customFormat="1" ht="15">
      <c r="A144" s="13">
        <v>29</v>
      </c>
      <c r="B144" s="21" t="s">
        <v>116</v>
      </c>
      <c r="C144" s="13" t="s">
        <v>184</v>
      </c>
      <c r="D144" s="27">
        <v>1</v>
      </c>
      <c r="E144" s="42">
        <v>8.93</v>
      </c>
      <c r="F144" s="9">
        <f t="shared" si="4"/>
        <v>8.93</v>
      </c>
    </row>
    <row r="145" spans="1:10" s="19" customFormat="1" ht="15">
      <c r="A145" s="13">
        <v>30</v>
      </c>
      <c r="B145" s="21" t="s">
        <v>49</v>
      </c>
      <c r="C145" s="13" t="s">
        <v>184</v>
      </c>
      <c r="D145" s="27">
        <v>2</v>
      </c>
      <c r="E145" s="42">
        <v>8.33</v>
      </c>
      <c r="F145" s="9">
        <f t="shared" si="4"/>
        <v>16.66</v>
      </c>
    </row>
    <row r="146" spans="1:10" s="19" customFormat="1" ht="15">
      <c r="A146" s="13">
        <v>31</v>
      </c>
      <c r="B146" s="21" t="s">
        <v>51</v>
      </c>
      <c r="C146" s="13" t="s">
        <v>184</v>
      </c>
      <c r="D146" s="27">
        <v>6</v>
      </c>
      <c r="E146" s="42">
        <v>7.27</v>
      </c>
      <c r="F146" s="9">
        <f t="shared" si="4"/>
        <v>43.62</v>
      </c>
    </row>
    <row r="147" spans="1:10" s="19" customFormat="1" ht="15">
      <c r="A147" s="13">
        <v>32</v>
      </c>
      <c r="B147" s="21" t="s">
        <v>117</v>
      </c>
      <c r="C147" s="13" t="s">
        <v>184</v>
      </c>
      <c r="D147" s="27">
        <v>3</v>
      </c>
      <c r="E147" s="42">
        <v>7.27</v>
      </c>
      <c r="F147" s="9">
        <f t="shared" si="4"/>
        <v>21.81</v>
      </c>
    </row>
    <row r="148" spans="1:10" s="19" customFormat="1" ht="30">
      <c r="A148" s="13">
        <v>33</v>
      </c>
      <c r="B148" s="21" t="s">
        <v>52</v>
      </c>
      <c r="C148" s="13" t="s">
        <v>184</v>
      </c>
      <c r="D148" s="27">
        <v>170</v>
      </c>
      <c r="E148" s="42">
        <v>9.9600000000000009</v>
      </c>
      <c r="F148" s="9">
        <f t="shared" si="4"/>
        <v>1693.2</v>
      </c>
      <c r="G148" s="26"/>
      <c r="H148" s="18"/>
      <c r="I148" s="18"/>
      <c r="J148" s="18"/>
    </row>
    <row r="149" spans="1:10" s="19" customFormat="1" ht="15">
      <c r="A149" s="13">
        <v>34</v>
      </c>
      <c r="B149" s="21" t="s">
        <v>53</v>
      </c>
      <c r="C149" s="13" t="s">
        <v>184</v>
      </c>
      <c r="D149" s="27">
        <v>80</v>
      </c>
      <c r="E149" s="42">
        <v>4.22</v>
      </c>
      <c r="F149" s="9">
        <f t="shared" si="4"/>
        <v>337.59999999999997</v>
      </c>
      <c r="G149" s="26"/>
      <c r="H149" s="18"/>
      <c r="I149" s="18"/>
      <c r="J149" s="18"/>
    </row>
    <row r="150" spans="1:10" s="19" customFormat="1" ht="15">
      <c r="A150" s="13">
        <v>35</v>
      </c>
      <c r="B150" s="21" t="s">
        <v>54</v>
      </c>
      <c r="C150" s="13" t="s">
        <v>184</v>
      </c>
      <c r="D150" s="27">
        <v>40</v>
      </c>
      <c r="E150" s="42">
        <v>4.22</v>
      </c>
      <c r="F150" s="9">
        <f t="shared" si="4"/>
        <v>168.79999999999998</v>
      </c>
      <c r="G150" s="26"/>
      <c r="H150" s="18"/>
      <c r="I150" s="18"/>
      <c r="J150" s="18"/>
    </row>
    <row r="151" spans="1:10" s="19" customFormat="1" ht="30">
      <c r="A151" s="13">
        <v>36</v>
      </c>
      <c r="B151" s="21" t="s">
        <v>55</v>
      </c>
      <c r="C151" s="13" t="s">
        <v>184</v>
      </c>
      <c r="D151" s="27">
        <v>40</v>
      </c>
      <c r="E151" s="42">
        <v>10.02</v>
      </c>
      <c r="F151" s="9">
        <f t="shared" si="4"/>
        <v>400.79999999999995</v>
      </c>
      <c r="G151" s="26"/>
      <c r="H151" s="18"/>
      <c r="I151" s="18"/>
      <c r="J151" s="18"/>
    </row>
    <row r="152" spans="1:10" s="14" customFormat="1" ht="15">
      <c r="A152" s="13">
        <v>37</v>
      </c>
      <c r="B152" s="21" t="s">
        <v>57</v>
      </c>
      <c r="C152" s="13" t="s">
        <v>179</v>
      </c>
      <c r="D152" s="15">
        <v>4</v>
      </c>
      <c r="E152" s="42">
        <v>1.65</v>
      </c>
      <c r="F152" s="9">
        <f t="shared" si="4"/>
        <v>6.6</v>
      </c>
    </row>
    <row r="153" spans="1:10" s="14" customFormat="1" ht="15">
      <c r="A153" s="13"/>
      <c r="B153" s="60" t="s">
        <v>118</v>
      </c>
      <c r="C153" s="61"/>
      <c r="D153" s="15"/>
      <c r="E153" s="42"/>
      <c r="F153" s="52">
        <f>SUM(F116:F152)</f>
        <v>14233.029999999997</v>
      </c>
    </row>
    <row r="154" spans="1:10" ht="14.25" customHeight="1">
      <c r="A154" s="6"/>
      <c r="B154" s="58" t="s">
        <v>120</v>
      </c>
      <c r="C154" s="58"/>
      <c r="D154" s="58"/>
      <c r="E154" s="42"/>
      <c r="F154" s="41"/>
    </row>
    <row r="155" spans="1:10" s="36" customFormat="1" ht="16.2">
      <c r="A155" s="7">
        <v>1</v>
      </c>
      <c r="B155" s="55" t="s">
        <v>58</v>
      </c>
      <c r="C155" s="7" t="s">
        <v>180</v>
      </c>
      <c r="D155" s="35">
        <v>3.6</v>
      </c>
      <c r="E155" s="42">
        <v>37.31</v>
      </c>
      <c r="F155" s="6">
        <f>D155*E155</f>
        <v>134.316</v>
      </c>
    </row>
    <row r="156" spans="1:10" s="19" customFormat="1" ht="21" customHeight="1">
      <c r="A156" s="24">
        <v>2</v>
      </c>
      <c r="B156" s="12" t="s">
        <v>59</v>
      </c>
      <c r="C156" s="7" t="s">
        <v>180</v>
      </c>
      <c r="D156" s="15">
        <v>5.7</v>
      </c>
      <c r="E156" s="42">
        <v>87.76</v>
      </c>
      <c r="F156" s="6">
        <f t="shared" ref="F156:F198" si="5">D156*E156</f>
        <v>500.23200000000003</v>
      </c>
      <c r="G156" s="26"/>
      <c r="H156" s="18"/>
      <c r="I156" s="18"/>
      <c r="J156" s="18"/>
    </row>
    <row r="157" spans="1:10" s="19" customFormat="1" ht="15">
      <c r="A157" s="24">
        <v>3</v>
      </c>
      <c r="B157" s="12" t="s">
        <v>60</v>
      </c>
      <c r="C157" s="24" t="s">
        <v>182</v>
      </c>
      <c r="D157" s="9">
        <v>0.02</v>
      </c>
      <c r="E157" s="42">
        <v>474.84</v>
      </c>
      <c r="F157" s="6">
        <f t="shared" si="5"/>
        <v>9.4968000000000004</v>
      </c>
      <c r="G157" s="26"/>
      <c r="H157" s="18"/>
      <c r="I157" s="18"/>
      <c r="J157" s="18"/>
    </row>
    <row r="158" spans="1:10" s="19" customFormat="1" ht="15">
      <c r="A158" s="24">
        <v>4</v>
      </c>
      <c r="B158" s="12" t="s">
        <v>61</v>
      </c>
      <c r="C158" s="24" t="s">
        <v>182</v>
      </c>
      <c r="D158" s="9">
        <v>0.47</v>
      </c>
      <c r="E158" s="42">
        <v>474.84</v>
      </c>
      <c r="F158" s="6">
        <f t="shared" si="5"/>
        <v>223.17479999999998</v>
      </c>
      <c r="G158" s="26"/>
      <c r="H158" s="18"/>
      <c r="I158" s="18"/>
      <c r="J158" s="18"/>
    </row>
    <row r="159" spans="1:10" s="19" customFormat="1" ht="21" customHeight="1">
      <c r="A159" s="24">
        <v>5</v>
      </c>
      <c r="B159" s="12" t="s">
        <v>62</v>
      </c>
      <c r="C159" s="7" t="s">
        <v>180</v>
      </c>
      <c r="D159" s="15">
        <v>7.7</v>
      </c>
      <c r="E159" s="42">
        <v>87.76</v>
      </c>
      <c r="F159" s="6">
        <f t="shared" si="5"/>
        <v>675.75200000000007</v>
      </c>
      <c r="G159" s="26"/>
      <c r="H159" s="18"/>
      <c r="I159" s="18"/>
      <c r="J159" s="18"/>
    </row>
    <row r="160" spans="1:10" s="19" customFormat="1" ht="15">
      <c r="A160" s="24">
        <v>6</v>
      </c>
      <c r="B160" s="12" t="s">
        <v>60</v>
      </c>
      <c r="C160" s="24" t="s">
        <v>182</v>
      </c>
      <c r="D160" s="9">
        <v>2.8000000000000001E-2</v>
      </c>
      <c r="E160" s="42">
        <v>474.84</v>
      </c>
      <c r="F160" s="6">
        <f t="shared" si="5"/>
        <v>13.29552</v>
      </c>
      <c r="G160" s="26"/>
      <c r="H160" s="18"/>
      <c r="I160" s="18"/>
      <c r="J160" s="18"/>
    </row>
    <row r="161" spans="1:10" s="19" customFormat="1" ht="15">
      <c r="A161" s="24">
        <v>7</v>
      </c>
      <c r="B161" s="12" t="s">
        <v>63</v>
      </c>
      <c r="C161" s="24" t="s">
        <v>182</v>
      </c>
      <c r="D161" s="9">
        <v>0.28999999999999998</v>
      </c>
      <c r="E161" s="42">
        <v>474.84</v>
      </c>
      <c r="F161" s="6">
        <f t="shared" si="5"/>
        <v>137.70359999999999</v>
      </c>
      <c r="G161" s="26"/>
      <c r="H161" s="18"/>
      <c r="I161" s="18"/>
      <c r="J161" s="18"/>
    </row>
    <row r="162" spans="1:10" s="19" customFormat="1" ht="15">
      <c r="A162" s="24">
        <v>8</v>
      </c>
      <c r="B162" s="12" t="s">
        <v>64</v>
      </c>
      <c r="C162" s="24" t="s">
        <v>182</v>
      </c>
      <c r="D162" s="9">
        <v>0.7</v>
      </c>
      <c r="E162" s="42">
        <v>474.84</v>
      </c>
      <c r="F162" s="6">
        <f t="shared" si="5"/>
        <v>332.38799999999998</v>
      </c>
      <c r="G162" s="26"/>
      <c r="H162" s="18"/>
      <c r="I162" s="18"/>
      <c r="J162" s="18"/>
    </row>
    <row r="163" spans="1:10" s="19" customFormat="1" ht="13.5" customHeight="1">
      <c r="A163" s="24">
        <v>9</v>
      </c>
      <c r="B163" s="12" t="s">
        <v>65</v>
      </c>
      <c r="C163" s="7" t="s">
        <v>180</v>
      </c>
      <c r="D163" s="15">
        <v>3.6</v>
      </c>
      <c r="E163" s="42">
        <v>108.92</v>
      </c>
      <c r="F163" s="6">
        <f t="shared" si="5"/>
        <v>392.11200000000002</v>
      </c>
      <c r="G163" s="26"/>
      <c r="H163" s="18"/>
      <c r="I163" s="18"/>
      <c r="J163" s="18"/>
    </row>
    <row r="164" spans="1:10" s="19" customFormat="1" ht="15">
      <c r="A164" s="24">
        <v>10</v>
      </c>
      <c r="B164" s="12" t="s">
        <v>60</v>
      </c>
      <c r="C164" s="24" t="s">
        <v>182</v>
      </c>
      <c r="D164" s="20">
        <v>1.7000000000000001E-2</v>
      </c>
      <c r="E164" s="42">
        <v>474.84</v>
      </c>
      <c r="F164" s="6">
        <f t="shared" si="5"/>
        <v>8.072280000000001</v>
      </c>
      <c r="G164" s="26"/>
      <c r="H164" s="18"/>
      <c r="I164" s="18"/>
      <c r="J164" s="18"/>
    </row>
    <row r="165" spans="1:10" s="19" customFormat="1" ht="15">
      <c r="A165" s="24">
        <v>11</v>
      </c>
      <c r="B165" s="12" t="s">
        <v>64</v>
      </c>
      <c r="C165" s="24" t="s">
        <v>182</v>
      </c>
      <c r="D165" s="9">
        <v>0.443</v>
      </c>
      <c r="E165" s="42">
        <v>474.84</v>
      </c>
      <c r="F165" s="6">
        <f t="shared" si="5"/>
        <v>210.35411999999999</v>
      </c>
      <c r="G165" s="26"/>
      <c r="H165" s="18"/>
      <c r="I165" s="18"/>
      <c r="J165" s="18"/>
    </row>
    <row r="166" spans="1:10" s="19" customFormat="1" ht="15">
      <c r="A166" s="24">
        <v>12</v>
      </c>
      <c r="B166" s="12" t="s">
        <v>66</v>
      </c>
      <c r="C166" s="13" t="s">
        <v>184</v>
      </c>
      <c r="D166" s="9">
        <v>6</v>
      </c>
      <c r="E166" s="42">
        <v>84.53</v>
      </c>
      <c r="F166" s="6">
        <f t="shared" si="5"/>
        <v>507.18</v>
      </c>
      <c r="G166" s="26"/>
      <c r="H166" s="18"/>
      <c r="I166" s="18"/>
      <c r="J166" s="18"/>
    </row>
    <row r="167" spans="1:10" s="19" customFormat="1" ht="13.5" customHeight="1">
      <c r="A167" s="24">
        <v>13</v>
      </c>
      <c r="B167" s="12" t="s">
        <v>67</v>
      </c>
      <c r="C167" s="24" t="s">
        <v>182</v>
      </c>
      <c r="D167" s="9">
        <v>7.0000000000000007E-2</v>
      </c>
      <c r="E167" s="42">
        <v>683.97</v>
      </c>
      <c r="F167" s="6">
        <f t="shared" si="5"/>
        <v>47.877900000000004</v>
      </c>
      <c r="G167" s="26"/>
      <c r="H167" s="18"/>
      <c r="I167" s="18"/>
      <c r="J167" s="18"/>
    </row>
    <row r="168" spans="1:10" s="19" customFormat="1" ht="13.5" customHeight="1">
      <c r="A168" s="24">
        <v>14</v>
      </c>
      <c r="B168" s="57" t="s">
        <v>68</v>
      </c>
      <c r="C168" s="13" t="s">
        <v>181</v>
      </c>
      <c r="D168" s="15">
        <v>6</v>
      </c>
      <c r="E168" s="42">
        <v>1.28</v>
      </c>
      <c r="F168" s="6">
        <f t="shared" si="5"/>
        <v>7.68</v>
      </c>
    </row>
    <row r="169" spans="1:10" s="19" customFormat="1" ht="16.2">
      <c r="A169" s="24">
        <v>15</v>
      </c>
      <c r="B169" s="12" t="s">
        <v>69</v>
      </c>
      <c r="C169" s="13" t="s">
        <v>181</v>
      </c>
      <c r="D169" s="15">
        <v>51</v>
      </c>
      <c r="E169" s="42">
        <v>1.29</v>
      </c>
      <c r="F169" s="6">
        <f t="shared" si="5"/>
        <v>65.790000000000006</v>
      </c>
      <c r="G169" s="26"/>
      <c r="H169" s="18"/>
      <c r="I169" s="18"/>
      <c r="J169" s="18"/>
    </row>
    <row r="170" spans="1:10" s="19" customFormat="1" ht="16.2">
      <c r="A170" s="24">
        <v>16</v>
      </c>
      <c r="B170" s="12" t="s">
        <v>70</v>
      </c>
      <c r="C170" s="13" t="s">
        <v>181</v>
      </c>
      <c r="D170" s="15">
        <v>12</v>
      </c>
      <c r="E170" s="42">
        <v>1.33</v>
      </c>
      <c r="F170" s="6">
        <f t="shared" si="5"/>
        <v>15.96</v>
      </c>
    </row>
    <row r="171" spans="1:10" s="19" customFormat="1" ht="15">
      <c r="A171" s="13">
        <v>17</v>
      </c>
      <c r="B171" s="12" t="s">
        <v>71</v>
      </c>
      <c r="C171" s="13" t="s">
        <v>184</v>
      </c>
      <c r="D171" s="27">
        <v>4</v>
      </c>
      <c r="E171" s="42">
        <v>169.29</v>
      </c>
      <c r="F171" s="6">
        <f t="shared" si="5"/>
        <v>677.16</v>
      </c>
      <c r="G171" s="16"/>
      <c r="H171" s="17"/>
      <c r="I171" s="18"/>
      <c r="J171" s="18"/>
    </row>
    <row r="172" spans="1:10" s="19" customFormat="1" ht="15">
      <c r="A172" s="13">
        <v>18</v>
      </c>
      <c r="B172" s="12" t="s">
        <v>121</v>
      </c>
      <c r="C172" s="13" t="s">
        <v>184</v>
      </c>
      <c r="D172" s="27">
        <v>1</v>
      </c>
      <c r="E172" s="42">
        <v>139.1</v>
      </c>
      <c r="F172" s="6">
        <f t="shared" si="5"/>
        <v>139.1</v>
      </c>
      <c r="G172" s="16"/>
      <c r="H172" s="17"/>
      <c r="I172" s="18"/>
      <c r="J172" s="18"/>
    </row>
    <row r="173" spans="1:10" s="19" customFormat="1" ht="15">
      <c r="A173" s="13">
        <v>19</v>
      </c>
      <c r="B173" s="12" t="s">
        <v>72</v>
      </c>
      <c r="C173" s="13" t="s">
        <v>184</v>
      </c>
      <c r="D173" s="27">
        <v>3</v>
      </c>
      <c r="E173" s="42">
        <v>87.63</v>
      </c>
      <c r="F173" s="6">
        <f t="shared" si="5"/>
        <v>262.89</v>
      </c>
      <c r="G173" s="16"/>
      <c r="H173" s="17"/>
      <c r="I173" s="18"/>
      <c r="J173" s="18"/>
    </row>
    <row r="174" spans="1:10" s="19" customFormat="1" ht="15">
      <c r="A174" s="13">
        <v>20</v>
      </c>
      <c r="B174" s="12" t="s">
        <v>122</v>
      </c>
      <c r="C174" s="13" t="s">
        <v>184</v>
      </c>
      <c r="D174" s="27">
        <v>2</v>
      </c>
      <c r="E174" s="42">
        <v>51.11</v>
      </c>
      <c r="F174" s="6">
        <f t="shared" si="5"/>
        <v>102.22</v>
      </c>
      <c r="G174" s="16"/>
      <c r="H174" s="17"/>
      <c r="I174" s="18"/>
      <c r="J174" s="18"/>
    </row>
    <row r="175" spans="1:10" s="19" customFormat="1" ht="30">
      <c r="A175" s="13">
        <v>21</v>
      </c>
      <c r="B175" s="25" t="s">
        <v>73</v>
      </c>
      <c r="C175" s="13" t="s">
        <v>184</v>
      </c>
      <c r="D175" s="27">
        <v>8</v>
      </c>
      <c r="E175" s="42">
        <v>25.58</v>
      </c>
      <c r="F175" s="6">
        <f t="shared" si="5"/>
        <v>204.64</v>
      </c>
      <c r="G175" s="16"/>
      <c r="H175" s="17"/>
      <c r="I175" s="18"/>
      <c r="J175" s="18"/>
    </row>
    <row r="176" spans="1:10" s="19" customFormat="1" ht="30">
      <c r="A176" s="13">
        <v>22</v>
      </c>
      <c r="B176" s="25" t="s">
        <v>73</v>
      </c>
      <c r="C176" s="13" t="s">
        <v>184</v>
      </c>
      <c r="D176" s="27">
        <v>2</v>
      </c>
      <c r="E176" s="42">
        <v>22.56</v>
      </c>
      <c r="F176" s="6">
        <f t="shared" si="5"/>
        <v>45.12</v>
      </c>
      <c r="G176" s="16"/>
      <c r="H176" s="17"/>
      <c r="I176" s="18"/>
      <c r="J176" s="18"/>
    </row>
    <row r="177" spans="1:10" s="19" customFormat="1" ht="15">
      <c r="A177" s="13">
        <v>23</v>
      </c>
      <c r="B177" s="25" t="s">
        <v>128</v>
      </c>
      <c r="C177" s="13" t="s">
        <v>184</v>
      </c>
      <c r="D177" s="27">
        <v>4</v>
      </c>
      <c r="E177" s="42">
        <v>15.06</v>
      </c>
      <c r="F177" s="6">
        <f t="shared" si="5"/>
        <v>60.24</v>
      </c>
      <c r="G177" s="16"/>
      <c r="H177" s="17"/>
      <c r="I177" s="18"/>
      <c r="J177" s="18"/>
    </row>
    <row r="178" spans="1:10" s="19" customFormat="1" ht="30">
      <c r="A178" s="13">
        <v>24</v>
      </c>
      <c r="B178" s="25" t="s">
        <v>76</v>
      </c>
      <c r="C178" s="13" t="s">
        <v>184</v>
      </c>
      <c r="D178" s="27">
        <v>2</v>
      </c>
      <c r="E178" s="42">
        <v>12.08</v>
      </c>
      <c r="F178" s="6">
        <f t="shared" si="5"/>
        <v>24.16</v>
      </c>
      <c r="G178" s="16"/>
      <c r="H178" s="17"/>
      <c r="I178" s="18"/>
      <c r="J178" s="18"/>
    </row>
    <row r="179" spans="1:10" s="19" customFormat="1" ht="15">
      <c r="A179" s="13">
        <v>25</v>
      </c>
      <c r="B179" s="25" t="s">
        <v>123</v>
      </c>
      <c r="C179" s="13" t="s">
        <v>184</v>
      </c>
      <c r="D179" s="27">
        <v>4</v>
      </c>
      <c r="E179" s="42">
        <v>7.72</v>
      </c>
      <c r="F179" s="6">
        <f t="shared" si="5"/>
        <v>30.88</v>
      </c>
      <c r="G179" s="16"/>
      <c r="H179" s="17"/>
      <c r="I179" s="18"/>
      <c r="J179" s="18"/>
    </row>
    <row r="180" spans="1:10" s="19" customFormat="1" ht="15">
      <c r="A180" s="13">
        <v>26</v>
      </c>
      <c r="B180" s="25" t="s">
        <v>124</v>
      </c>
      <c r="C180" s="13" t="s">
        <v>184</v>
      </c>
      <c r="D180" s="27">
        <v>2</v>
      </c>
      <c r="E180" s="42">
        <v>21</v>
      </c>
      <c r="F180" s="6">
        <f t="shared" si="5"/>
        <v>42</v>
      </c>
      <c r="G180" s="26"/>
      <c r="H180" s="18"/>
      <c r="I180" s="18"/>
      <c r="J180" s="18"/>
    </row>
    <row r="181" spans="1:10" s="19" customFormat="1" ht="15">
      <c r="A181" s="13">
        <v>27</v>
      </c>
      <c r="B181" s="25" t="s">
        <v>77</v>
      </c>
      <c r="C181" s="13" t="s">
        <v>184</v>
      </c>
      <c r="D181" s="27">
        <v>6</v>
      </c>
      <c r="E181" s="42">
        <v>34.590000000000003</v>
      </c>
      <c r="F181" s="6">
        <f t="shared" si="5"/>
        <v>207.54000000000002</v>
      </c>
      <c r="G181" s="16"/>
      <c r="H181" s="17"/>
      <c r="I181" s="18"/>
      <c r="J181" s="18"/>
    </row>
    <row r="182" spans="1:10" s="19" customFormat="1" ht="15">
      <c r="A182" s="13">
        <v>28</v>
      </c>
      <c r="B182" s="25" t="s">
        <v>125</v>
      </c>
      <c r="C182" s="13" t="s">
        <v>184</v>
      </c>
      <c r="D182" s="27">
        <v>1</v>
      </c>
      <c r="E182" s="42">
        <v>28.55</v>
      </c>
      <c r="F182" s="6">
        <f t="shared" si="5"/>
        <v>28.55</v>
      </c>
      <c r="G182" s="16"/>
      <c r="H182" s="17"/>
      <c r="I182" s="18"/>
      <c r="J182" s="18"/>
    </row>
    <row r="183" spans="1:10" s="19" customFormat="1" ht="15">
      <c r="A183" s="13">
        <v>29</v>
      </c>
      <c r="B183" s="25" t="s">
        <v>126</v>
      </c>
      <c r="C183" s="13" t="s">
        <v>184</v>
      </c>
      <c r="D183" s="27">
        <v>2</v>
      </c>
      <c r="E183" s="42">
        <v>22.51</v>
      </c>
      <c r="F183" s="6">
        <f t="shared" si="5"/>
        <v>45.02</v>
      </c>
      <c r="G183" s="16"/>
      <c r="H183" s="17"/>
      <c r="I183" s="18"/>
      <c r="J183" s="18"/>
    </row>
    <row r="184" spans="1:10" s="19" customFormat="1" ht="15">
      <c r="A184" s="13">
        <v>30</v>
      </c>
      <c r="B184" s="25" t="s">
        <v>127</v>
      </c>
      <c r="C184" s="13" t="s">
        <v>184</v>
      </c>
      <c r="D184" s="27">
        <v>2</v>
      </c>
      <c r="E184" s="42">
        <v>13.46</v>
      </c>
      <c r="F184" s="6">
        <f t="shared" si="5"/>
        <v>26.92</v>
      </c>
      <c r="G184" s="16"/>
      <c r="H184" s="17"/>
      <c r="I184" s="18"/>
      <c r="J184" s="18"/>
    </row>
    <row r="185" spans="1:10" s="19" customFormat="1" ht="15">
      <c r="A185" s="13">
        <v>31</v>
      </c>
      <c r="B185" s="21" t="s">
        <v>170</v>
      </c>
      <c r="C185" s="13" t="s">
        <v>184</v>
      </c>
      <c r="D185" s="27">
        <v>2</v>
      </c>
      <c r="E185" s="42">
        <v>28.55</v>
      </c>
      <c r="F185" s="6">
        <f t="shared" si="5"/>
        <v>57.1</v>
      </c>
    </row>
    <row r="186" spans="1:10" s="19" customFormat="1" ht="15">
      <c r="A186" s="13">
        <v>32</v>
      </c>
      <c r="B186" s="21" t="s">
        <v>171</v>
      </c>
      <c r="C186" s="13" t="s">
        <v>184</v>
      </c>
      <c r="D186" s="27">
        <v>1</v>
      </c>
      <c r="E186" s="42">
        <v>19.5</v>
      </c>
      <c r="F186" s="6">
        <f t="shared" si="5"/>
        <v>19.5</v>
      </c>
    </row>
    <row r="187" spans="1:10" s="19" customFormat="1" ht="15">
      <c r="A187" s="13">
        <v>33</v>
      </c>
      <c r="B187" s="21" t="s">
        <v>129</v>
      </c>
      <c r="C187" s="13" t="s">
        <v>184</v>
      </c>
      <c r="D187" s="27">
        <v>2</v>
      </c>
      <c r="E187" s="42">
        <v>17.989999999999998</v>
      </c>
      <c r="F187" s="6">
        <f t="shared" si="5"/>
        <v>35.979999999999997</v>
      </c>
    </row>
    <row r="188" spans="1:10" s="19" customFormat="1" ht="15">
      <c r="A188" s="13">
        <v>34</v>
      </c>
      <c r="B188" s="21" t="s">
        <v>130</v>
      </c>
      <c r="C188" s="13" t="s">
        <v>184</v>
      </c>
      <c r="D188" s="27">
        <v>1</v>
      </c>
      <c r="E188" s="42">
        <v>14.97</v>
      </c>
      <c r="F188" s="6">
        <f t="shared" si="5"/>
        <v>14.97</v>
      </c>
    </row>
    <row r="189" spans="1:10" s="19" customFormat="1" ht="15">
      <c r="A189" s="13">
        <v>35</v>
      </c>
      <c r="B189" s="21" t="s">
        <v>131</v>
      </c>
      <c r="C189" s="13" t="s">
        <v>184</v>
      </c>
      <c r="D189" s="27">
        <v>1</v>
      </c>
      <c r="E189" s="42">
        <v>19.489999999999998</v>
      </c>
      <c r="F189" s="6">
        <f t="shared" si="5"/>
        <v>19.489999999999998</v>
      </c>
    </row>
    <row r="190" spans="1:10" s="14" customFormat="1" ht="30">
      <c r="A190" s="13">
        <v>36</v>
      </c>
      <c r="B190" s="21" t="s">
        <v>132</v>
      </c>
      <c r="C190" s="13" t="s">
        <v>179</v>
      </c>
      <c r="D190" s="15">
        <v>5</v>
      </c>
      <c r="E190" s="42">
        <v>3.57</v>
      </c>
      <c r="F190" s="6">
        <f t="shared" si="5"/>
        <v>17.849999999999998</v>
      </c>
    </row>
    <row r="191" spans="1:10" s="19" customFormat="1" ht="30">
      <c r="A191" s="13">
        <v>37</v>
      </c>
      <c r="B191" s="25" t="s">
        <v>133</v>
      </c>
      <c r="C191" s="13" t="s">
        <v>179</v>
      </c>
      <c r="D191" s="15">
        <v>12</v>
      </c>
      <c r="E191" s="42">
        <v>8.06</v>
      </c>
      <c r="F191" s="6">
        <f t="shared" si="5"/>
        <v>96.72</v>
      </c>
      <c r="G191" s="16"/>
      <c r="H191" s="17"/>
      <c r="I191" s="18"/>
      <c r="J191" s="18"/>
    </row>
    <row r="192" spans="1:10" s="19" customFormat="1" ht="30">
      <c r="A192" s="13">
        <v>38</v>
      </c>
      <c r="B192" s="25" t="s">
        <v>134</v>
      </c>
      <c r="C192" s="13" t="s">
        <v>179</v>
      </c>
      <c r="D192" s="15">
        <v>2</v>
      </c>
      <c r="E192" s="42">
        <v>7.31</v>
      </c>
      <c r="F192" s="6">
        <f t="shared" si="5"/>
        <v>14.62</v>
      </c>
      <c r="G192" s="16"/>
      <c r="H192" s="17"/>
      <c r="I192" s="18"/>
      <c r="J192" s="18"/>
    </row>
    <row r="193" spans="1:26" s="19" customFormat="1" ht="30">
      <c r="A193" s="13">
        <v>39</v>
      </c>
      <c r="B193" s="25" t="s">
        <v>135</v>
      </c>
      <c r="C193" s="13" t="s">
        <v>179</v>
      </c>
      <c r="D193" s="15">
        <v>3</v>
      </c>
      <c r="E193" s="42">
        <v>5.63</v>
      </c>
      <c r="F193" s="6">
        <f t="shared" si="5"/>
        <v>16.89</v>
      </c>
      <c r="G193" s="16"/>
      <c r="H193" s="17"/>
      <c r="I193" s="18"/>
      <c r="J193" s="18"/>
    </row>
    <row r="194" spans="1:26" s="19" customFormat="1" ht="30">
      <c r="A194" s="13">
        <v>40</v>
      </c>
      <c r="B194" s="25" t="s">
        <v>136</v>
      </c>
      <c r="C194" s="13" t="s">
        <v>179</v>
      </c>
      <c r="D194" s="15">
        <v>5</v>
      </c>
      <c r="E194" s="42">
        <v>3.18</v>
      </c>
      <c r="F194" s="6">
        <f t="shared" si="5"/>
        <v>15.9</v>
      </c>
      <c r="G194" s="16"/>
      <c r="H194" s="17"/>
      <c r="I194" s="18"/>
      <c r="J194" s="18"/>
    </row>
    <row r="195" spans="1:26" s="19" customFormat="1" ht="13.5" customHeight="1">
      <c r="A195" s="24">
        <v>36</v>
      </c>
      <c r="B195" s="21" t="s">
        <v>85</v>
      </c>
      <c r="C195" s="13" t="s">
        <v>181</v>
      </c>
      <c r="D195" s="15">
        <v>11</v>
      </c>
      <c r="E195" s="42">
        <v>1.28</v>
      </c>
      <c r="F195" s="6">
        <f t="shared" si="5"/>
        <v>14.08</v>
      </c>
    </row>
    <row r="196" spans="1:26" s="19" customFormat="1" ht="13.5" customHeight="1">
      <c r="A196" s="13">
        <v>37</v>
      </c>
      <c r="B196" s="21" t="s">
        <v>86</v>
      </c>
      <c r="C196" s="13" t="s">
        <v>182</v>
      </c>
      <c r="D196" s="34">
        <v>5.8999999999999997E-2</v>
      </c>
      <c r="E196" s="42">
        <v>684.38</v>
      </c>
      <c r="F196" s="6">
        <f t="shared" si="5"/>
        <v>40.378419999999998</v>
      </c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19" customFormat="1" ht="90">
      <c r="A197" s="13">
        <v>38</v>
      </c>
      <c r="B197" s="21" t="s">
        <v>137</v>
      </c>
      <c r="C197" s="13" t="s">
        <v>184</v>
      </c>
      <c r="D197" s="27">
        <v>810</v>
      </c>
      <c r="E197" s="42">
        <v>13.45</v>
      </c>
      <c r="F197" s="6">
        <f t="shared" si="5"/>
        <v>10894.5</v>
      </c>
      <c r="G197" s="26"/>
      <c r="H197" s="18"/>
      <c r="I197" s="18"/>
      <c r="J197" s="18"/>
    </row>
    <row r="198" spans="1:26" s="14" customFormat="1" ht="45.75" customHeight="1">
      <c r="A198" s="13">
        <v>39</v>
      </c>
      <c r="B198" s="21" t="s">
        <v>87</v>
      </c>
      <c r="C198" s="13" t="s">
        <v>185</v>
      </c>
      <c r="D198" s="15">
        <v>1</v>
      </c>
      <c r="E198" s="42">
        <v>4547.2439999999997</v>
      </c>
      <c r="F198" s="6">
        <f t="shared" si="5"/>
        <v>4547.2439999999997</v>
      </c>
    </row>
    <row r="199" spans="1:26" s="49" customFormat="1" ht="14.4">
      <c r="A199" s="44"/>
      <c r="B199" s="45" t="s">
        <v>138</v>
      </c>
      <c r="C199" s="44"/>
      <c r="D199" s="46"/>
      <c r="E199" s="47"/>
      <c r="F199" s="48">
        <f>SUM(F155:F198)</f>
        <v>20983.047439999998</v>
      </c>
    </row>
    <row r="200" spans="1:26" s="49" customFormat="1" ht="15">
      <c r="A200" s="44"/>
      <c r="B200" s="58" t="s">
        <v>140</v>
      </c>
      <c r="C200" s="58"/>
      <c r="D200" s="58"/>
      <c r="E200" s="47"/>
      <c r="F200" s="48"/>
    </row>
    <row r="201" spans="1:26" ht="14.25" customHeight="1">
      <c r="A201" s="6"/>
      <c r="B201" s="58" t="s">
        <v>139</v>
      </c>
      <c r="C201" s="58"/>
      <c r="D201" s="58"/>
      <c r="E201" s="6"/>
      <c r="F201" s="41"/>
    </row>
    <row r="202" spans="1:26" s="10" customFormat="1" ht="30.75" customHeight="1">
      <c r="A202" s="7">
        <v>1</v>
      </c>
      <c r="B202" s="8" t="s">
        <v>90</v>
      </c>
      <c r="C202" s="7" t="s">
        <v>179</v>
      </c>
      <c r="D202" s="23">
        <v>110</v>
      </c>
      <c r="E202" s="42">
        <v>0.53</v>
      </c>
      <c r="F202" s="11">
        <f>D202*E202</f>
        <v>58.300000000000004</v>
      </c>
    </row>
    <row r="203" spans="1:26" s="10" customFormat="1" ht="30">
      <c r="A203" s="7">
        <v>2</v>
      </c>
      <c r="B203" s="8" t="s">
        <v>10</v>
      </c>
      <c r="C203" s="7" t="s">
        <v>180</v>
      </c>
      <c r="D203" s="23">
        <v>3.5</v>
      </c>
      <c r="E203" s="42">
        <v>2.68</v>
      </c>
      <c r="F203" s="11">
        <f t="shared" ref="F203:F219" si="6">D203*E203</f>
        <v>9.3800000000000008</v>
      </c>
    </row>
    <row r="204" spans="1:26" s="19" customFormat="1" ht="30">
      <c r="A204" s="7">
        <v>3</v>
      </c>
      <c r="B204" s="12" t="s">
        <v>11</v>
      </c>
      <c r="C204" s="7" t="s">
        <v>180</v>
      </c>
      <c r="D204" s="31">
        <v>208</v>
      </c>
      <c r="E204" s="42">
        <v>3.55</v>
      </c>
      <c r="F204" s="11">
        <f t="shared" si="6"/>
        <v>738.4</v>
      </c>
      <c r="G204" s="32"/>
      <c r="H204" s="32"/>
      <c r="I204" s="32"/>
    </row>
    <row r="205" spans="1:26" s="19" customFormat="1" ht="45">
      <c r="A205" s="7">
        <v>4</v>
      </c>
      <c r="B205" s="12" t="s">
        <v>12</v>
      </c>
      <c r="C205" s="7" t="s">
        <v>180</v>
      </c>
      <c r="D205" s="23">
        <v>160</v>
      </c>
      <c r="E205" s="42">
        <v>6.19</v>
      </c>
      <c r="F205" s="11">
        <f t="shared" si="6"/>
        <v>990.40000000000009</v>
      </c>
    </row>
    <row r="206" spans="1:26" s="19" customFormat="1" ht="30">
      <c r="A206" s="7">
        <v>5</v>
      </c>
      <c r="B206" s="12" t="s">
        <v>13</v>
      </c>
      <c r="C206" s="33" t="s">
        <v>182</v>
      </c>
      <c r="D206" s="15">
        <v>295</v>
      </c>
      <c r="E206" s="42">
        <v>0.48</v>
      </c>
      <c r="F206" s="11">
        <f t="shared" si="6"/>
        <v>141.6</v>
      </c>
      <c r="G206" s="32"/>
      <c r="H206" s="32"/>
      <c r="I206" s="32"/>
    </row>
    <row r="207" spans="1:26" s="19" customFormat="1" ht="15">
      <c r="A207" s="7">
        <v>6</v>
      </c>
      <c r="B207" s="12" t="s">
        <v>14</v>
      </c>
      <c r="C207" s="33" t="s">
        <v>182</v>
      </c>
      <c r="D207" s="15">
        <v>295</v>
      </c>
      <c r="E207" s="42">
        <v>3.79</v>
      </c>
      <c r="F207" s="11">
        <f t="shared" si="6"/>
        <v>1118.05</v>
      </c>
      <c r="G207" s="32"/>
      <c r="H207" s="32"/>
      <c r="I207" s="32"/>
    </row>
    <row r="208" spans="1:26" s="19" customFormat="1" ht="16.2">
      <c r="A208" s="7">
        <v>7</v>
      </c>
      <c r="B208" s="12" t="s">
        <v>15</v>
      </c>
      <c r="C208" s="7" t="s">
        <v>180</v>
      </c>
      <c r="D208" s="15">
        <v>48</v>
      </c>
      <c r="E208" s="42">
        <v>1.48</v>
      </c>
      <c r="F208" s="11">
        <f t="shared" si="6"/>
        <v>71.039999999999992</v>
      </c>
      <c r="G208" s="32"/>
      <c r="H208" s="32"/>
      <c r="I208" s="32"/>
    </row>
    <row r="209" spans="1:14" s="19" customFormat="1" ht="17.25" customHeight="1">
      <c r="A209" s="13">
        <v>8</v>
      </c>
      <c r="B209" s="55" t="s">
        <v>16</v>
      </c>
      <c r="C209" s="13" t="s">
        <v>181</v>
      </c>
      <c r="D209" s="15">
        <v>55</v>
      </c>
      <c r="E209" s="42">
        <v>1.22</v>
      </c>
      <c r="F209" s="11">
        <f t="shared" si="6"/>
        <v>67.099999999999994</v>
      </c>
    </row>
    <row r="210" spans="1:14" s="19" customFormat="1" ht="35.25" customHeight="1">
      <c r="A210" s="13">
        <v>9</v>
      </c>
      <c r="B210" s="55" t="s">
        <v>17</v>
      </c>
      <c r="C210" s="13" t="s">
        <v>182</v>
      </c>
      <c r="D210" s="20">
        <v>0.23</v>
      </c>
      <c r="E210" s="42">
        <v>266.58</v>
      </c>
      <c r="F210" s="11">
        <f t="shared" si="6"/>
        <v>61.313400000000001</v>
      </c>
    </row>
    <row r="211" spans="1:14" s="19" customFormat="1" ht="35.25" customHeight="1">
      <c r="A211" s="13">
        <v>10</v>
      </c>
      <c r="B211" s="55" t="s">
        <v>18</v>
      </c>
      <c r="C211" s="13" t="s">
        <v>181</v>
      </c>
      <c r="D211" s="15">
        <v>55</v>
      </c>
      <c r="E211" s="42">
        <v>5.74</v>
      </c>
      <c r="F211" s="11">
        <f t="shared" si="6"/>
        <v>315.7</v>
      </c>
    </row>
    <row r="212" spans="1:14" s="19" customFormat="1" ht="42" customHeight="1">
      <c r="A212" s="13">
        <v>11</v>
      </c>
      <c r="B212" s="55" t="s">
        <v>19</v>
      </c>
      <c r="C212" s="13" t="s">
        <v>181</v>
      </c>
      <c r="D212" s="15">
        <v>55</v>
      </c>
      <c r="E212" s="42">
        <v>4.24</v>
      </c>
      <c r="F212" s="11">
        <f t="shared" si="6"/>
        <v>233.20000000000002</v>
      </c>
    </row>
    <row r="213" spans="1:14" s="19" customFormat="1" ht="15">
      <c r="A213" s="13">
        <v>12</v>
      </c>
      <c r="B213" s="55" t="s">
        <v>20</v>
      </c>
      <c r="C213" s="13" t="s">
        <v>179</v>
      </c>
      <c r="D213" s="9">
        <v>16</v>
      </c>
      <c r="E213" s="42">
        <v>1.1599999999999999</v>
      </c>
      <c r="F213" s="11">
        <f t="shared" si="6"/>
        <v>18.559999999999999</v>
      </c>
      <c r="G213" s="30"/>
      <c r="H213" s="30"/>
      <c r="I213" s="30"/>
      <c r="J213" s="30"/>
      <c r="K213" s="30"/>
      <c r="L213" s="30"/>
      <c r="M213" s="30"/>
      <c r="N213" s="30"/>
    </row>
    <row r="214" spans="1:14" s="19" customFormat="1" ht="26.4">
      <c r="A214" s="13">
        <v>13</v>
      </c>
      <c r="B214" s="55" t="s">
        <v>21</v>
      </c>
      <c r="C214" s="13" t="s">
        <v>179</v>
      </c>
      <c r="D214" s="15">
        <v>6</v>
      </c>
      <c r="E214" s="42">
        <v>4.25</v>
      </c>
      <c r="F214" s="11">
        <f t="shared" si="6"/>
        <v>25.5</v>
      </c>
      <c r="G214" s="30"/>
      <c r="H214" s="30"/>
      <c r="I214" s="30"/>
      <c r="J214" s="30"/>
      <c r="K214" s="30"/>
      <c r="L214" s="30"/>
      <c r="M214" s="30"/>
      <c r="N214" s="30"/>
    </row>
    <row r="215" spans="1:14" s="19" customFormat="1" ht="13.5" customHeight="1">
      <c r="A215" s="13">
        <v>14</v>
      </c>
      <c r="B215" s="56" t="s">
        <v>22</v>
      </c>
      <c r="C215" s="13" t="s">
        <v>179</v>
      </c>
      <c r="D215" s="15">
        <v>10</v>
      </c>
      <c r="E215" s="42">
        <v>12.93</v>
      </c>
      <c r="F215" s="11">
        <f t="shared" si="6"/>
        <v>129.30000000000001</v>
      </c>
      <c r="G215" s="30"/>
      <c r="H215" s="30"/>
      <c r="I215" s="30"/>
      <c r="J215" s="30"/>
      <c r="K215" s="30"/>
      <c r="L215" s="30"/>
      <c r="M215" s="30"/>
      <c r="N215" s="30"/>
    </row>
    <row r="216" spans="1:14" s="19" customFormat="1" ht="30">
      <c r="A216" s="7">
        <v>15</v>
      </c>
      <c r="B216" s="12" t="s">
        <v>23</v>
      </c>
      <c r="C216" s="7" t="s">
        <v>180</v>
      </c>
      <c r="D216" s="31">
        <v>24</v>
      </c>
      <c r="E216" s="42">
        <v>3.55</v>
      </c>
      <c r="F216" s="11">
        <f t="shared" si="6"/>
        <v>85.199999999999989</v>
      </c>
      <c r="G216" s="32"/>
      <c r="H216" s="32"/>
      <c r="I216" s="32"/>
    </row>
    <row r="217" spans="1:14" s="19" customFormat="1" ht="16.2">
      <c r="A217" s="7">
        <v>16</v>
      </c>
      <c r="B217" s="12" t="s">
        <v>15</v>
      </c>
      <c r="C217" s="7" t="s">
        <v>180</v>
      </c>
      <c r="D217" s="15">
        <v>6.8</v>
      </c>
      <c r="E217" s="42">
        <v>1.48</v>
      </c>
      <c r="F217" s="11">
        <f t="shared" si="6"/>
        <v>10.064</v>
      </c>
      <c r="G217" s="32"/>
      <c r="H217" s="32"/>
      <c r="I217" s="32"/>
    </row>
    <row r="218" spans="1:14" s="19" customFormat="1" ht="30">
      <c r="A218" s="24">
        <v>17</v>
      </c>
      <c r="B218" s="12" t="s">
        <v>27</v>
      </c>
      <c r="C218" s="13" t="s">
        <v>183</v>
      </c>
      <c r="D218" s="15">
        <v>100</v>
      </c>
      <c r="E218" s="42">
        <v>2.4500000000000002</v>
      </c>
      <c r="F218" s="11">
        <f t="shared" si="6"/>
        <v>245.00000000000003</v>
      </c>
    </row>
    <row r="219" spans="1:14" s="19" customFormat="1" ht="20.25" customHeight="1">
      <c r="A219" s="13">
        <v>18</v>
      </c>
      <c r="B219" s="21" t="s">
        <v>24</v>
      </c>
      <c r="C219" s="13" t="s">
        <v>181</v>
      </c>
      <c r="D219" s="15">
        <v>290</v>
      </c>
      <c r="E219" s="42">
        <v>0.2</v>
      </c>
      <c r="F219" s="11">
        <f t="shared" si="6"/>
        <v>58</v>
      </c>
    </row>
    <row r="220" spans="1:14" s="19" customFormat="1" ht="15">
      <c r="A220" s="13"/>
      <c r="B220" s="60" t="s">
        <v>141</v>
      </c>
      <c r="C220" s="61"/>
      <c r="D220" s="15"/>
      <c r="E220" s="42"/>
      <c r="F220" s="22">
        <f>SUM(F202:F219)</f>
        <v>4376.1073999999999</v>
      </c>
    </row>
    <row r="221" spans="1:14" s="1" customFormat="1" ht="14.25" customHeight="1">
      <c r="A221" s="2"/>
      <c r="B221" s="58" t="s">
        <v>142</v>
      </c>
      <c r="C221" s="58"/>
      <c r="D221" s="58"/>
      <c r="E221" s="42"/>
      <c r="F221" s="43"/>
    </row>
    <row r="222" spans="1:14" s="14" customFormat="1" ht="45.75" customHeight="1">
      <c r="A222" s="13">
        <v>1</v>
      </c>
      <c r="B222" s="21" t="s">
        <v>28</v>
      </c>
      <c r="C222" s="13" t="s">
        <v>179</v>
      </c>
      <c r="D222" s="15">
        <v>135</v>
      </c>
      <c r="E222" s="42">
        <v>7.49</v>
      </c>
      <c r="F222" s="13">
        <f>D222*E222</f>
        <v>1011.15</v>
      </c>
    </row>
    <row r="223" spans="1:14" s="14" customFormat="1" ht="54" customHeight="1">
      <c r="A223" s="13">
        <v>2</v>
      </c>
      <c r="B223" s="21" t="s">
        <v>94</v>
      </c>
      <c r="C223" s="13" t="s">
        <v>179</v>
      </c>
      <c r="D223" s="15">
        <v>200</v>
      </c>
      <c r="E223" s="42">
        <v>4.67</v>
      </c>
      <c r="F223" s="13">
        <f t="shared" ref="F223:F263" si="7">D223*E223</f>
        <v>934</v>
      </c>
    </row>
    <row r="224" spans="1:14" s="14" customFormat="1" ht="54" customHeight="1">
      <c r="A224" s="13">
        <v>3</v>
      </c>
      <c r="B224" s="21" t="s">
        <v>95</v>
      </c>
      <c r="C224" s="13" t="s">
        <v>179</v>
      </c>
      <c r="D224" s="15">
        <v>380</v>
      </c>
      <c r="E224" s="42">
        <v>3.57</v>
      </c>
      <c r="F224" s="13">
        <f t="shared" si="7"/>
        <v>1356.6</v>
      </c>
    </row>
    <row r="225" spans="1:6" s="14" customFormat="1" ht="54" customHeight="1">
      <c r="A225" s="13">
        <v>4</v>
      </c>
      <c r="B225" s="21" t="s">
        <v>96</v>
      </c>
      <c r="C225" s="13" t="s">
        <v>179</v>
      </c>
      <c r="D225" s="15">
        <v>120</v>
      </c>
      <c r="E225" s="42">
        <v>2.61</v>
      </c>
      <c r="F225" s="13">
        <f t="shared" si="7"/>
        <v>313.2</v>
      </c>
    </row>
    <row r="226" spans="1:6" s="14" customFormat="1" ht="51" customHeight="1">
      <c r="A226" s="13">
        <v>5</v>
      </c>
      <c r="B226" s="21" t="s">
        <v>97</v>
      </c>
      <c r="C226" s="13" t="s">
        <v>179</v>
      </c>
      <c r="D226" s="15">
        <v>205</v>
      </c>
      <c r="E226" s="42">
        <v>1.36</v>
      </c>
      <c r="F226" s="13">
        <f t="shared" si="7"/>
        <v>278.8</v>
      </c>
    </row>
    <row r="227" spans="1:6" s="14" customFormat="1" ht="30">
      <c r="A227" s="13">
        <v>6</v>
      </c>
      <c r="B227" s="21" t="s">
        <v>98</v>
      </c>
      <c r="C227" s="13" t="s">
        <v>179</v>
      </c>
      <c r="D227" s="15">
        <v>320</v>
      </c>
      <c r="E227" s="42">
        <v>0.83</v>
      </c>
      <c r="F227" s="13">
        <f t="shared" si="7"/>
        <v>265.59999999999997</v>
      </c>
    </row>
    <row r="228" spans="1:6" s="14" customFormat="1" ht="30">
      <c r="A228" s="13">
        <v>7</v>
      </c>
      <c r="B228" s="21" t="s">
        <v>99</v>
      </c>
      <c r="C228" s="13" t="s">
        <v>179</v>
      </c>
      <c r="D228" s="15">
        <v>165</v>
      </c>
      <c r="E228" s="42">
        <v>0.68</v>
      </c>
      <c r="F228" s="13">
        <f t="shared" si="7"/>
        <v>112.2</v>
      </c>
    </row>
    <row r="229" spans="1:6" s="14" customFormat="1" ht="30">
      <c r="A229" s="13">
        <v>8</v>
      </c>
      <c r="B229" s="21" t="s">
        <v>143</v>
      </c>
      <c r="C229" s="13" t="s">
        <v>179</v>
      </c>
      <c r="D229" s="15">
        <v>2790</v>
      </c>
      <c r="E229" s="42">
        <v>0.56000000000000005</v>
      </c>
      <c r="F229" s="13">
        <f t="shared" si="7"/>
        <v>1562.4</v>
      </c>
    </row>
    <row r="230" spans="1:6" s="14" customFormat="1" ht="75">
      <c r="A230" s="13">
        <v>9</v>
      </c>
      <c r="B230" s="21" t="s">
        <v>32</v>
      </c>
      <c r="C230" s="13" t="s">
        <v>179</v>
      </c>
      <c r="D230" s="15">
        <v>1200</v>
      </c>
      <c r="E230" s="42">
        <v>0.66</v>
      </c>
      <c r="F230" s="13">
        <f t="shared" si="7"/>
        <v>792</v>
      </c>
    </row>
    <row r="231" spans="1:6" s="14" customFormat="1" ht="15">
      <c r="A231" s="13">
        <v>10</v>
      </c>
      <c r="B231" s="21" t="s">
        <v>102</v>
      </c>
      <c r="C231" s="13" t="s">
        <v>179</v>
      </c>
      <c r="D231" s="15">
        <v>10</v>
      </c>
      <c r="E231" s="42">
        <v>35.58</v>
      </c>
      <c r="F231" s="13">
        <f t="shared" si="7"/>
        <v>355.79999999999995</v>
      </c>
    </row>
    <row r="232" spans="1:6" s="19" customFormat="1" ht="15">
      <c r="A232" s="13">
        <v>11</v>
      </c>
      <c r="B232" s="25" t="s">
        <v>103</v>
      </c>
      <c r="C232" s="13" t="s">
        <v>179</v>
      </c>
      <c r="D232" s="15">
        <v>10</v>
      </c>
      <c r="E232" s="42">
        <v>23.53</v>
      </c>
      <c r="F232" s="13">
        <f t="shared" si="7"/>
        <v>235.3</v>
      </c>
    </row>
    <row r="233" spans="1:6" s="19" customFormat="1" ht="30">
      <c r="A233" s="13">
        <v>12</v>
      </c>
      <c r="B233" s="25" t="s">
        <v>144</v>
      </c>
      <c r="C233" s="13" t="s">
        <v>179</v>
      </c>
      <c r="D233" s="15">
        <v>5</v>
      </c>
      <c r="E233" s="42">
        <v>8.06</v>
      </c>
      <c r="F233" s="13">
        <f t="shared" si="7"/>
        <v>40.300000000000004</v>
      </c>
    </row>
    <row r="234" spans="1:6" s="19" customFormat="1" ht="16.2">
      <c r="A234" s="13">
        <v>13</v>
      </c>
      <c r="B234" s="25" t="s">
        <v>36</v>
      </c>
      <c r="C234" s="13" t="s">
        <v>181</v>
      </c>
      <c r="D234" s="15">
        <v>18</v>
      </c>
      <c r="E234" s="42">
        <v>4.2699999999999996</v>
      </c>
      <c r="F234" s="13">
        <f t="shared" si="7"/>
        <v>76.859999999999985</v>
      </c>
    </row>
    <row r="235" spans="1:6" s="19" customFormat="1" ht="15">
      <c r="A235" s="13">
        <v>14</v>
      </c>
      <c r="B235" s="21" t="s">
        <v>145</v>
      </c>
      <c r="C235" s="13" t="s">
        <v>184</v>
      </c>
      <c r="D235" s="27">
        <v>1</v>
      </c>
      <c r="E235" s="42">
        <v>7.42</v>
      </c>
      <c r="F235" s="13">
        <f t="shared" si="7"/>
        <v>7.42</v>
      </c>
    </row>
    <row r="236" spans="1:6" s="19" customFormat="1" ht="15">
      <c r="A236" s="13">
        <v>15</v>
      </c>
      <c r="B236" s="21" t="s">
        <v>146</v>
      </c>
      <c r="C236" s="13" t="s">
        <v>184</v>
      </c>
      <c r="D236" s="27">
        <v>3</v>
      </c>
      <c r="E236" s="42">
        <v>6.82</v>
      </c>
      <c r="F236" s="13">
        <f t="shared" si="7"/>
        <v>20.46</v>
      </c>
    </row>
    <row r="237" spans="1:6" s="19" customFormat="1" ht="15">
      <c r="A237" s="13">
        <v>16</v>
      </c>
      <c r="B237" s="21" t="s">
        <v>147</v>
      </c>
      <c r="C237" s="13" t="s">
        <v>184</v>
      </c>
      <c r="D237" s="27">
        <v>1</v>
      </c>
      <c r="E237" s="42">
        <v>5.91</v>
      </c>
      <c r="F237" s="13">
        <f t="shared" si="7"/>
        <v>5.91</v>
      </c>
    </row>
    <row r="238" spans="1:6" s="19" customFormat="1" ht="15">
      <c r="A238" s="13">
        <v>17</v>
      </c>
      <c r="B238" s="21" t="s">
        <v>148</v>
      </c>
      <c r="C238" s="13" t="s">
        <v>184</v>
      </c>
      <c r="D238" s="27">
        <v>1</v>
      </c>
      <c r="E238" s="42">
        <v>10.44</v>
      </c>
      <c r="F238" s="13">
        <f t="shared" si="7"/>
        <v>10.44</v>
      </c>
    </row>
    <row r="239" spans="1:6" s="19" customFormat="1" ht="15">
      <c r="A239" s="13">
        <v>18</v>
      </c>
      <c r="B239" s="21" t="s">
        <v>149</v>
      </c>
      <c r="C239" s="13" t="s">
        <v>184</v>
      </c>
      <c r="D239" s="27">
        <v>2</v>
      </c>
      <c r="E239" s="42">
        <v>7.42</v>
      </c>
      <c r="F239" s="13">
        <f t="shared" si="7"/>
        <v>14.84</v>
      </c>
    </row>
    <row r="240" spans="1:6" s="19" customFormat="1" ht="15">
      <c r="A240" s="13">
        <v>19</v>
      </c>
      <c r="B240" s="21" t="s">
        <v>42</v>
      </c>
      <c r="C240" s="13" t="s">
        <v>184</v>
      </c>
      <c r="D240" s="27">
        <v>2</v>
      </c>
      <c r="E240" s="42">
        <v>6.82</v>
      </c>
      <c r="F240" s="13">
        <f t="shared" si="7"/>
        <v>13.64</v>
      </c>
    </row>
    <row r="241" spans="1:6" s="19" customFormat="1" ht="15">
      <c r="A241" s="13">
        <v>20</v>
      </c>
      <c r="B241" s="21" t="s">
        <v>150</v>
      </c>
      <c r="C241" s="13" t="s">
        <v>184</v>
      </c>
      <c r="D241" s="27">
        <v>3</v>
      </c>
      <c r="E241" s="42">
        <v>5.91</v>
      </c>
      <c r="F241" s="13">
        <f t="shared" si="7"/>
        <v>17.73</v>
      </c>
    </row>
    <row r="242" spans="1:6" s="19" customFormat="1" ht="15">
      <c r="A242" s="13">
        <v>21</v>
      </c>
      <c r="B242" s="21" t="s">
        <v>151</v>
      </c>
      <c r="C242" s="13" t="s">
        <v>184</v>
      </c>
      <c r="D242" s="27">
        <v>1</v>
      </c>
      <c r="E242" s="42">
        <v>19.489999999999998</v>
      </c>
      <c r="F242" s="13">
        <f t="shared" si="7"/>
        <v>19.489999999999998</v>
      </c>
    </row>
    <row r="243" spans="1:6" s="19" customFormat="1" ht="15">
      <c r="A243" s="13">
        <v>22</v>
      </c>
      <c r="B243" s="21" t="s">
        <v>152</v>
      </c>
      <c r="C243" s="13" t="s">
        <v>184</v>
      </c>
      <c r="D243" s="27">
        <v>2</v>
      </c>
      <c r="E243" s="42">
        <v>18.739999999999998</v>
      </c>
      <c r="F243" s="13">
        <f t="shared" si="7"/>
        <v>37.479999999999997</v>
      </c>
    </row>
    <row r="244" spans="1:6" s="19" customFormat="1" ht="15">
      <c r="A244" s="13">
        <v>23</v>
      </c>
      <c r="B244" s="21" t="s">
        <v>153</v>
      </c>
      <c r="C244" s="13" t="s">
        <v>184</v>
      </c>
      <c r="D244" s="27">
        <v>1</v>
      </c>
      <c r="E244" s="42">
        <v>17.989999999999998</v>
      </c>
      <c r="F244" s="13">
        <f t="shared" si="7"/>
        <v>17.989999999999998</v>
      </c>
    </row>
    <row r="245" spans="1:6" s="19" customFormat="1" ht="15">
      <c r="A245" s="13">
        <v>24</v>
      </c>
      <c r="B245" s="21" t="s">
        <v>154</v>
      </c>
      <c r="C245" s="13" t="s">
        <v>184</v>
      </c>
      <c r="D245" s="27">
        <v>54</v>
      </c>
      <c r="E245" s="42">
        <v>10.44</v>
      </c>
      <c r="F245" s="13">
        <f t="shared" si="7"/>
        <v>563.76</v>
      </c>
    </row>
    <row r="246" spans="1:6" s="19" customFormat="1" ht="15">
      <c r="A246" s="13">
        <v>25</v>
      </c>
      <c r="B246" s="21" t="s">
        <v>155</v>
      </c>
      <c r="C246" s="13" t="s">
        <v>184</v>
      </c>
      <c r="D246" s="27">
        <v>30</v>
      </c>
      <c r="E246" s="42">
        <v>8.93</v>
      </c>
      <c r="F246" s="13">
        <f t="shared" si="7"/>
        <v>267.89999999999998</v>
      </c>
    </row>
    <row r="247" spans="1:6" s="19" customFormat="1" ht="15">
      <c r="A247" s="13">
        <v>26</v>
      </c>
      <c r="B247" s="21" t="s">
        <v>156</v>
      </c>
      <c r="C247" s="13" t="s">
        <v>184</v>
      </c>
      <c r="D247" s="27">
        <v>20</v>
      </c>
      <c r="E247" s="42">
        <v>7.72</v>
      </c>
      <c r="F247" s="13">
        <f t="shared" si="7"/>
        <v>154.4</v>
      </c>
    </row>
    <row r="248" spans="1:6" s="19" customFormat="1" ht="15">
      <c r="A248" s="13">
        <v>27</v>
      </c>
      <c r="B248" s="21" t="s">
        <v>157</v>
      </c>
      <c r="C248" s="13" t="s">
        <v>184</v>
      </c>
      <c r="D248" s="27">
        <v>88</v>
      </c>
      <c r="E248" s="42">
        <v>5.91</v>
      </c>
      <c r="F248" s="13">
        <f t="shared" si="7"/>
        <v>520.08000000000004</v>
      </c>
    </row>
    <row r="249" spans="1:6" s="19" customFormat="1" ht="15">
      <c r="A249" s="13">
        <v>28</v>
      </c>
      <c r="B249" s="21" t="s">
        <v>158</v>
      </c>
      <c r="C249" s="13" t="s">
        <v>184</v>
      </c>
      <c r="D249" s="27">
        <v>2</v>
      </c>
      <c r="E249" s="42">
        <v>5.31</v>
      </c>
      <c r="F249" s="13">
        <f t="shared" si="7"/>
        <v>10.62</v>
      </c>
    </row>
    <row r="250" spans="1:6" s="19" customFormat="1" ht="15">
      <c r="A250" s="13">
        <v>29</v>
      </c>
      <c r="B250" s="21" t="s">
        <v>46</v>
      </c>
      <c r="C250" s="13" t="s">
        <v>184</v>
      </c>
      <c r="D250" s="27">
        <v>37</v>
      </c>
      <c r="E250" s="42">
        <v>9.23</v>
      </c>
      <c r="F250" s="13">
        <f t="shared" si="7"/>
        <v>341.51</v>
      </c>
    </row>
    <row r="251" spans="1:6" s="19" customFormat="1" ht="15">
      <c r="A251" s="13">
        <v>30</v>
      </c>
      <c r="B251" s="21" t="s">
        <v>115</v>
      </c>
      <c r="C251" s="13" t="s">
        <v>184</v>
      </c>
      <c r="D251" s="27">
        <v>1</v>
      </c>
      <c r="E251" s="42">
        <v>10.14</v>
      </c>
      <c r="F251" s="13">
        <f t="shared" si="7"/>
        <v>10.14</v>
      </c>
    </row>
    <row r="252" spans="1:6" s="19" customFormat="1" ht="15">
      <c r="A252" s="13">
        <v>31</v>
      </c>
      <c r="B252" s="21" t="s">
        <v>159</v>
      </c>
      <c r="C252" s="13" t="s">
        <v>184</v>
      </c>
      <c r="D252" s="27">
        <v>1</v>
      </c>
      <c r="E252" s="42">
        <v>8.93</v>
      </c>
      <c r="F252" s="13">
        <f t="shared" si="7"/>
        <v>8.93</v>
      </c>
    </row>
    <row r="253" spans="1:6" s="19" customFormat="1" ht="15">
      <c r="A253" s="13">
        <v>32</v>
      </c>
      <c r="B253" s="21" t="s">
        <v>49</v>
      </c>
      <c r="C253" s="13" t="s">
        <v>184</v>
      </c>
      <c r="D253" s="27">
        <v>5</v>
      </c>
      <c r="E253" s="42">
        <v>8.33</v>
      </c>
      <c r="F253" s="13">
        <f t="shared" si="7"/>
        <v>41.65</v>
      </c>
    </row>
    <row r="254" spans="1:6" s="19" customFormat="1" ht="15">
      <c r="A254" s="13">
        <v>33</v>
      </c>
      <c r="B254" s="21" t="s">
        <v>51</v>
      </c>
      <c r="C254" s="13" t="s">
        <v>184</v>
      </c>
      <c r="D254" s="27">
        <v>3</v>
      </c>
      <c r="E254" s="42">
        <v>7.27</v>
      </c>
      <c r="F254" s="13">
        <f t="shared" si="7"/>
        <v>21.81</v>
      </c>
    </row>
    <row r="255" spans="1:6" s="19" customFormat="1" ht="15">
      <c r="A255" s="13">
        <v>34</v>
      </c>
      <c r="B255" s="21" t="s">
        <v>160</v>
      </c>
      <c r="C255" s="13" t="s">
        <v>184</v>
      </c>
      <c r="D255" s="27">
        <v>4</v>
      </c>
      <c r="E255" s="42">
        <v>7.12</v>
      </c>
      <c r="F255" s="13">
        <f t="shared" si="7"/>
        <v>28.48</v>
      </c>
    </row>
    <row r="256" spans="1:6" s="19" customFormat="1" ht="15">
      <c r="A256" s="13">
        <v>35</v>
      </c>
      <c r="B256" s="21" t="s">
        <v>161</v>
      </c>
      <c r="C256" s="13" t="s">
        <v>184</v>
      </c>
      <c r="D256" s="27">
        <v>2</v>
      </c>
      <c r="E256" s="42">
        <v>6.82</v>
      </c>
      <c r="F256" s="13">
        <f t="shared" si="7"/>
        <v>13.64</v>
      </c>
    </row>
    <row r="257" spans="1:6" s="19" customFormat="1" ht="15">
      <c r="A257" s="13">
        <v>36</v>
      </c>
      <c r="B257" s="21" t="s">
        <v>117</v>
      </c>
      <c r="C257" s="13" t="s">
        <v>184</v>
      </c>
      <c r="D257" s="27">
        <v>2</v>
      </c>
      <c r="E257" s="42">
        <v>7.27</v>
      </c>
      <c r="F257" s="13">
        <f t="shared" si="7"/>
        <v>14.54</v>
      </c>
    </row>
    <row r="258" spans="1:6" s="19" customFormat="1" ht="15">
      <c r="A258" s="13">
        <v>37</v>
      </c>
      <c r="B258" s="21" t="s">
        <v>162</v>
      </c>
      <c r="C258" s="13" t="s">
        <v>184</v>
      </c>
      <c r="D258" s="27">
        <v>8</v>
      </c>
      <c r="E258" s="42">
        <v>6.66</v>
      </c>
      <c r="F258" s="13">
        <f t="shared" si="7"/>
        <v>53.28</v>
      </c>
    </row>
    <row r="259" spans="1:6" s="19" customFormat="1" ht="30">
      <c r="A259" s="13">
        <v>38</v>
      </c>
      <c r="B259" s="21" t="s">
        <v>52</v>
      </c>
      <c r="C259" s="13" t="s">
        <v>184</v>
      </c>
      <c r="D259" s="27">
        <v>205</v>
      </c>
      <c r="E259" s="42">
        <v>9.9600000000000009</v>
      </c>
      <c r="F259" s="13">
        <f t="shared" si="7"/>
        <v>2041.8000000000002</v>
      </c>
    </row>
    <row r="260" spans="1:6" s="19" customFormat="1" ht="15">
      <c r="A260" s="13">
        <v>39</v>
      </c>
      <c r="B260" s="21" t="s">
        <v>53</v>
      </c>
      <c r="C260" s="13" t="s">
        <v>184</v>
      </c>
      <c r="D260" s="27">
        <v>74</v>
      </c>
      <c r="E260" s="42">
        <v>4.22</v>
      </c>
      <c r="F260" s="13">
        <f t="shared" si="7"/>
        <v>312.27999999999997</v>
      </c>
    </row>
    <row r="261" spans="1:6" s="19" customFormat="1" ht="15">
      <c r="A261" s="13">
        <v>40</v>
      </c>
      <c r="B261" s="21" t="s">
        <v>54</v>
      </c>
      <c r="C261" s="13" t="s">
        <v>184</v>
      </c>
      <c r="D261" s="27">
        <v>37</v>
      </c>
      <c r="E261" s="42">
        <v>4.22</v>
      </c>
      <c r="F261" s="13">
        <f t="shared" si="7"/>
        <v>156.13999999999999</v>
      </c>
    </row>
    <row r="262" spans="1:6" s="19" customFormat="1" ht="30">
      <c r="A262" s="13">
        <v>41</v>
      </c>
      <c r="B262" s="21" t="s">
        <v>55</v>
      </c>
      <c r="C262" s="13" t="s">
        <v>184</v>
      </c>
      <c r="D262" s="27">
        <v>37</v>
      </c>
      <c r="E262" s="42">
        <v>10.02</v>
      </c>
      <c r="F262" s="13">
        <f t="shared" si="7"/>
        <v>370.74</v>
      </c>
    </row>
    <row r="263" spans="1:6" s="14" customFormat="1" ht="15">
      <c r="A263" s="13">
        <v>42</v>
      </c>
      <c r="B263" s="21" t="s">
        <v>57</v>
      </c>
      <c r="C263" s="13" t="s">
        <v>179</v>
      </c>
      <c r="D263" s="15">
        <v>3.7</v>
      </c>
      <c r="E263" s="42">
        <v>1.65</v>
      </c>
      <c r="F263" s="13">
        <f t="shared" si="7"/>
        <v>6.1049999999999995</v>
      </c>
    </row>
    <row r="264" spans="1:6" s="14" customFormat="1" ht="15">
      <c r="A264" s="13"/>
      <c r="B264" s="60" t="s">
        <v>163</v>
      </c>
      <c r="C264" s="61"/>
      <c r="D264" s="15"/>
      <c r="E264" s="42"/>
      <c r="F264" s="51">
        <f>SUM(F222:F263)</f>
        <v>12437.415000000001</v>
      </c>
    </row>
    <row r="265" spans="1:6" ht="14.25" customHeight="1">
      <c r="A265" s="6"/>
      <c r="B265" s="58" t="s">
        <v>164</v>
      </c>
      <c r="C265" s="58"/>
      <c r="D265" s="58"/>
      <c r="E265" s="42"/>
      <c r="F265" s="41"/>
    </row>
    <row r="266" spans="1:6" s="36" customFormat="1" ht="16.2">
      <c r="A266" s="7">
        <v>1</v>
      </c>
      <c r="B266" s="55" t="s">
        <v>58</v>
      </c>
      <c r="C266" s="7" t="s">
        <v>180</v>
      </c>
      <c r="D266" s="35">
        <v>2.4</v>
      </c>
      <c r="E266" s="42">
        <v>37.31</v>
      </c>
      <c r="F266" s="6">
        <f>D266*E265:E266</f>
        <v>89.543999999999997</v>
      </c>
    </row>
    <row r="267" spans="1:6" s="19" customFormat="1" ht="21" customHeight="1">
      <c r="A267" s="24">
        <v>2</v>
      </c>
      <c r="B267" s="12" t="s">
        <v>59</v>
      </c>
      <c r="C267" s="7" t="s">
        <v>180</v>
      </c>
      <c r="D267" s="15">
        <v>3.6</v>
      </c>
      <c r="E267" s="42">
        <v>87.76</v>
      </c>
      <c r="F267" s="6">
        <f t="shared" ref="F267:F299" si="8">D267*E266:E267</f>
        <v>315.93600000000004</v>
      </c>
    </row>
    <row r="268" spans="1:6" s="19" customFormat="1" ht="15">
      <c r="A268" s="24">
        <v>3</v>
      </c>
      <c r="B268" s="12" t="s">
        <v>60</v>
      </c>
      <c r="C268" s="24" t="s">
        <v>182</v>
      </c>
      <c r="D268" s="9">
        <v>0.01</v>
      </c>
      <c r="E268" s="42">
        <v>474.84</v>
      </c>
      <c r="F268" s="6">
        <f t="shared" si="8"/>
        <v>4.7484000000000002</v>
      </c>
    </row>
    <row r="269" spans="1:6" s="19" customFormat="1" ht="15">
      <c r="A269" s="24">
        <v>4</v>
      </c>
      <c r="B269" s="12" t="s">
        <v>61</v>
      </c>
      <c r="C269" s="24" t="s">
        <v>182</v>
      </c>
      <c r="D269" s="9">
        <v>0.3</v>
      </c>
      <c r="E269" s="42">
        <v>474.84</v>
      </c>
      <c r="F269" s="6">
        <f t="shared" si="8"/>
        <v>142.452</v>
      </c>
    </row>
    <row r="270" spans="1:6" s="19" customFormat="1" ht="21" customHeight="1">
      <c r="A270" s="24">
        <v>5</v>
      </c>
      <c r="B270" s="12" t="s">
        <v>62</v>
      </c>
      <c r="C270" s="7" t="s">
        <v>180</v>
      </c>
      <c r="D270" s="15">
        <v>5.5</v>
      </c>
      <c r="E270" s="42">
        <v>87.76</v>
      </c>
      <c r="F270" s="6">
        <f t="shared" si="8"/>
        <v>482.68</v>
      </c>
    </row>
    <row r="271" spans="1:6" s="19" customFormat="1" ht="15">
      <c r="A271" s="24">
        <v>6</v>
      </c>
      <c r="B271" s="12" t="s">
        <v>60</v>
      </c>
      <c r="C271" s="24" t="s">
        <v>182</v>
      </c>
      <c r="D271" s="9">
        <v>0.02</v>
      </c>
      <c r="E271" s="42">
        <v>474.84</v>
      </c>
      <c r="F271" s="6">
        <f t="shared" si="8"/>
        <v>9.4968000000000004</v>
      </c>
    </row>
    <row r="272" spans="1:6" s="19" customFormat="1" ht="15">
      <c r="A272" s="24">
        <v>7</v>
      </c>
      <c r="B272" s="12" t="s">
        <v>63</v>
      </c>
      <c r="C272" s="24" t="s">
        <v>182</v>
      </c>
      <c r="D272" s="9">
        <v>0.2</v>
      </c>
      <c r="E272" s="42">
        <v>474.84</v>
      </c>
      <c r="F272" s="6">
        <f t="shared" si="8"/>
        <v>94.968000000000004</v>
      </c>
    </row>
    <row r="273" spans="1:6" s="19" customFormat="1" ht="15">
      <c r="A273" s="24">
        <v>8</v>
      </c>
      <c r="B273" s="12" t="s">
        <v>64</v>
      </c>
      <c r="C273" s="24" t="s">
        <v>182</v>
      </c>
      <c r="D273" s="9">
        <v>0.48</v>
      </c>
      <c r="E273" s="42">
        <v>474.84</v>
      </c>
      <c r="F273" s="6">
        <f t="shared" si="8"/>
        <v>227.92319999999998</v>
      </c>
    </row>
    <row r="274" spans="1:6" s="19" customFormat="1" ht="13.5" customHeight="1">
      <c r="A274" s="24">
        <v>9</v>
      </c>
      <c r="B274" s="12" t="s">
        <v>65</v>
      </c>
      <c r="C274" s="7" t="s">
        <v>180</v>
      </c>
      <c r="D274" s="15">
        <v>2</v>
      </c>
      <c r="E274" s="42">
        <v>108.92</v>
      </c>
      <c r="F274" s="6">
        <f t="shared" si="8"/>
        <v>217.84</v>
      </c>
    </row>
    <row r="275" spans="1:6" s="19" customFormat="1" ht="15">
      <c r="A275" s="24">
        <v>10</v>
      </c>
      <c r="B275" s="12" t="s">
        <v>60</v>
      </c>
      <c r="C275" s="24" t="s">
        <v>182</v>
      </c>
      <c r="D275" s="20">
        <v>0.01</v>
      </c>
      <c r="E275" s="42">
        <v>474.84</v>
      </c>
      <c r="F275" s="6">
        <f t="shared" si="8"/>
        <v>4.7484000000000002</v>
      </c>
    </row>
    <row r="276" spans="1:6" s="19" customFormat="1" ht="15">
      <c r="A276" s="24">
        <v>11</v>
      </c>
      <c r="B276" s="12" t="s">
        <v>64</v>
      </c>
      <c r="C276" s="24" t="s">
        <v>182</v>
      </c>
      <c r="D276" s="9">
        <v>0.27</v>
      </c>
      <c r="E276" s="42">
        <v>474.84</v>
      </c>
      <c r="F276" s="6">
        <f t="shared" si="8"/>
        <v>128.20680000000002</v>
      </c>
    </row>
    <row r="277" spans="1:6" s="19" customFormat="1" ht="15">
      <c r="A277" s="24">
        <v>12</v>
      </c>
      <c r="B277" s="12" t="s">
        <v>66</v>
      </c>
      <c r="C277" s="13" t="s">
        <v>184</v>
      </c>
      <c r="D277" s="9">
        <v>5</v>
      </c>
      <c r="E277" s="42">
        <v>84.53</v>
      </c>
      <c r="F277" s="6">
        <f t="shared" si="8"/>
        <v>422.65</v>
      </c>
    </row>
    <row r="278" spans="1:6" s="19" customFormat="1" ht="13.5" customHeight="1">
      <c r="A278" s="24">
        <v>13</v>
      </c>
      <c r="B278" s="12" t="s">
        <v>67</v>
      </c>
      <c r="C278" s="24" t="s">
        <v>182</v>
      </c>
      <c r="D278" s="9">
        <v>0.06</v>
      </c>
      <c r="E278" s="42">
        <v>683.97</v>
      </c>
      <c r="F278" s="6">
        <f t="shared" si="8"/>
        <v>41.038200000000003</v>
      </c>
    </row>
    <row r="279" spans="1:6" s="19" customFormat="1" ht="13.5" customHeight="1">
      <c r="A279" s="24">
        <v>14</v>
      </c>
      <c r="B279" s="57" t="s">
        <v>68</v>
      </c>
      <c r="C279" s="13" t="s">
        <v>181</v>
      </c>
      <c r="D279" s="15">
        <v>5</v>
      </c>
      <c r="E279" s="42">
        <v>1.28</v>
      </c>
      <c r="F279" s="6">
        <f t="shared" si="8"/>
        <v>6.4</v>
      </c>
    </row>
    <row r="280" spans="1:6" s="19" customFormat="1" ht="16.2">
      <c r="A280" s="24">
        <v>15</v>
      </c>
      <c r="B280" s="12" t="s">
        <v>69</v>
      </c>
      <c r="C280" s="13" t="s">
        <v>181</v>
      </c>
      <c r="D280" s="15">
        <v>39</v>
      </c>
      <c r="E280" s="42">
        <v>1.29</v>
      </c>
      <c r="F280" s="6">
        <f t="shared" si="8"/>
        <v>50.31</v>
      </c>
    </row>
    <row r="281" spans="1:6" s="19" customFormat="1" ht="16.2">
      <c r="A281" s="24">
        <v>16</v>
      </c>
      <c r="B281" s="12" t="s">
        <v>70</v>
      </c>
      <c r="C281" s="13" t="s">
        <v>181</v>
      </c>
      <c r="D281" s="15">
        <v>6</v>
      </c>
      <c r="E281" s="42">
        <v>1.33</v>
      </c>
      <c r="F281" s="6">
        <f t="shared" si="8"/>
        <v>7.98</v>
      </c>
    </row>
    <row r="282" spans="1:6" s="19" customFormat="1" ht="15">
      <c r="A282" s="13">
        <v>18</v>
      </c>
      <c r="B282" s="12" t="s">
        <v>121</v>
      </c>
      <c r="C282" s="13" t="s">
        <v>184</v>
      </c>
      <c r="D282" s="27">
        <v>1</v>
      </c>
      <c r="E282" s="42">
        <v>139.1</v>
      </c>
      <c r="F282" s="6">
        <f t="shared" si="8"/>
        <v>139.1</v>
      </c>
    </row>
    <row r="283" spans="1:6" s="19" customFormat="1" ht="15">
      <c r="A283" s="13">
        <v>19</v>
      </c>
      <c r="B283" s="12" t="s">
        <v>72</v>
      </c>
      <c r="C283" s="13" t="s">
        <v>184</v>
      </c>
      <c r="D283" s="27">
        <v>2</v>
      </c>
      <c r="E283" s="42">
        <v>87.63</v>
      </c>
      <c r="F283" s="6">
        <f t="shared" si="8"/>
        <v>175.26</v>
      </c>
    </row>
    <row r="284" spans="1:6" s="19" customFormat="1" ht="15">
      <c r="A284" s="13">
        <v>20</v>
      </c>
      <c r="B284" s="12" t="s">
        <v>122</v>
      </c>
      <c r="C284" s="13" t="s">
        <v>184</v>
      </c>
      <c r="D284" s="27">
        <v>2</v>
      </c>
      <c r="E284" s="42">
        <v>51.11</v>
      </c>
      <c r="F284" s="6">
        <f t="shared" si="8"/>
        <v>102.22</v>
      </c>
    </row>
    <row r="285" spans="1:6" s="19" customFormat="1" ht="30">
      <c r="A285" s="13">
        <v>22</v>
      </c>
      <c r="B285" s="25" t="s">
        <v>165</v>
      </c>
      <c r="C285" s="13" t="s">
        <v>184</v>
      </c>
      <c r="D285" s="27">
        <v>2</v>
      </c>
      <c r="E285" s="42">
        <v>22.56</v>
      </c>
      <c r="F285" s="6">
        <f t="shared" si="8"/>
        <v>45.12</v>
      </c>
    </row>
    <row r="286" spans="1:6" s="19" customFormat="1" ht="30">
      <c r="A286" s="13">
        <v>23</v>
      </c>
      <c r="B286" s="25" t="s">
        <v>166</v>
      </c>
      <c r="C286" s="13" t="s">
        <v>184</v>
      </c>
      <c r="D286" s="27">
        <v>4</v>
      </c>
      <c r="E286" s="42">
        <v>15.06</v>
      </c>
      <c r="F286" s="6">
        <f>D286*E285:E286</f>
        <v>60.24</v>
      </c>
    </row>
    <row r="287" spans="1:6" s="19" customFormat="1" ht="30">
      <c r="A287" s="13">
        <v>24</v>
      </c>
      <c r="B287" s="25" t="s">
        <v>167</v>
      </c>
      <c r="C287" s="13" t="s">
        <v>184</v>
      </c>
      <c r="D287" s="27">
        <v>4</v>
      </c>
      <c r="E287" s="42">
        <v>7.72</v>
      </c>
      <c r="F287" s="6">
        <f t="shared" si="8"/>
        <v>30.88</v>
      </c>
    </row>
    <row r="288" spans="1:6" s="19" customFormat="1" ht="15">
      <c r="A288" s="13">
        <v>26</v>
      </c>
      <c r="B288" s="25" t="s">
        <v>125</v>
      </c>
      <c r="C288" s="13" t="s">
        <v>184</v>
      </c>
      <c r="D288" s="27">
        <v>1</v>
      </c>
      <c r="E288" s="42">
        <v>28.55</v>
      </c>
      <c r="F288" s="6">
        <f t="shared" si="8"/>
        <v>28.55</v>
      </c>
    </row>
    <row r="289" spans="1:22" s="19" customFormat="1" ht="15">
      <c r="A289" s="13">
        <v>27</v>
      </c>
      <c r="B289" s="25" t="s">
        <v>126</v>
      </c>
      <c r="C289" s="13" t="s">
        <v>184</v>
      </c>
      <c r="D289" s="27">
        <v>2</v>
      </c>
      <c r="E289" s="42">
        <v>22.51</v>
      </c>
      <c r="F289" s="6">
        <f t="shared" si="8"/>
        <v>45.02</v>
      </c>
    </row>
    <row r="290" spans="1:22" s="19" customFormat="1" ht="15">
      <c r="A290" s="13">
        <v>28</v>
      </c>
      <c r="B290" s="25" t="s">
        <v>127</v>
      </c>
      <c r="C290" s="13" t="s">
        <v>184</v>
      </c>
      <c r="D290" s="27">
        <v>2</v>
      </c>
      <c r="E290" s="42">
        <v>13.46</v>
      </c>
      <c r="F290" s="6">
        <f t="shared" si="8"/>
        <v>26.92</v>
      </c>
    </row>
    <row r="291" spans="1:22" s="19" customFormat="1" ht="15">
      <c r="A291" s="13">
        <v>29</v>
      </c>
      <c r="B291" s="21" t="s">
        <v>168</v>
      </c>
      <c r="C291" s="13" t="s">
        <v>184</v>
      </c>
      <c r="D291" s="27">
        <v>2</v>
      </c>
      <c r="E291" s="42">
        <v>22.51</v>
      </c>
      <c r="F291" s="6">
        <f t="shared" si="8"/>
        <v>45.02</v>
      </c>
    </row>
    <row r="292" spans="1:22" s="19" customFormat="1" ht="15">
      <c r="A292" s="13">
        <v>30</v>
      </c>
      <c r="B292" s="21" t="s">
        <v>169</v>
      </c>
      <c r="C292" s="13" t="s">
        <v>184</v>
      </c>
      <c r="D292" s="27">
        <v>2</v>
      </c>
      <c r="E292" s="42">
        <v>19.5</v>
      </c>
      <c r="F292" s="6">
        <f t="shared" si="8"/>
        <v>39</v>
      </c>
    </row>
    <row r="293" spans="1:22" s="19" customFormat="1" ht="30">
      <c r="A293" s="13">
        <v>32</v>
      </c>
      <c r="B293" s="25" t="s">
        <v>172</v>
      </c>
      <c r="C293" s="13" t="s">
        <v>179</v>
      </c>
      <c r="D293" s="15">
        <v>3</v>
      </c>
      <c r="E293" s="42">
        <v>7.31</v>
      </c>
      <c r="F293" s="6">
        <f t="shared" si="8"/>
        <v>21.93</v>
      </c>
    </row>
    <row r="294" spans="1:22" s="19" customFormat="1" ht="30">
      <c r="A294" s="13">
        <v>33</v>
      </c>
      <c r="B294" s="25" t="s">
        <v>173</v>
      </c>
      <c r="C294" s="13" t="s">
        <v>179</v>
      </c>
      <c r="D294" s="15">
        <v>6</v>
      </c>
      <c r="E294" s="42">
        <v>5.63</v>
      </c>
      <c r="F294" s="6">
        <f t="shared" si="8"/>
        <v>33.78</v>
      </c>
    </row>
    <row r="295" spans="1:22" s="19" customFormat="1" ht="30">
      <c r="A295" s="13">
        <v>34</v>
      </c>
      <c r="B295" s="25" t="s">
        <v>174</v>
      </c>
      <c r="C295" s="13" t="s">
        <v>179</v>
      </c>
      <c r="D295" s="15">
        <v>6</v>
      </c>
      <c r="E295" s="42">
        <v>3.18</v>
      </c>
      <c r="F295" s="6">
        <f t="shared" si="8"/>
        <v>19.080000000000002</v>
      </c>
    </row>
    <row r="296" spans="1:22" s="19" customFormat="1" ht="13.5" customHeight="1">
      <c r="A296" s="13">
        <v>35</v>
      </c>
      <c r="B296" s="21" t="s">
        <v>85</v>
      </c>
      <c r="C296" s="13" t="s">
        <v>181</v>
      </c>
      <c r="D296" s="15">
        <v>4</v>
      </c>
      <c r="E296" s="42">
        <v>1.28</v>
      </c>
      <c r="F296" s="6">
        <f t="shared" si="8"/>
        <v>5.12</v>
      </c>
    </row>
    <row r="297" spans="1:22" s="19" customFormat="1" ht="15">
      <c r="A297" s="13">
        <v>38</v>
      </c>
      <c r="B297" s="21" t="s">
        <v>86</v>
      </c>
      <c r="C297" s="13" t="s">
        <v>184</v>
      </c>
      <c r="D297" s="27">
        <v>757</v>
      </c>
      <c r="E297" s="42">
        <v>13.45</v>
      </c>
      <c r="F297" s="6">
        <f t="shared" si="8"/>
        <v>10181.65</v>
      </c>
    </row>
    <row r="298" spans="1:22" s="19" customFormat="1" ht="13.5" customHeight="1">
      <c r="A298" s="13">
        <v>36</v>
      </c>
      <c r="B298" s="21" t="s">
        <v>137</v>
      </c>
      <c r="C298" s="13" t="s">
        <v>182</v>
      </c>
      <c r="D298" s="34">
        <v>3.3000000000000002E-2</v>
      </c>
      <c r="E298" s="42">
        <v>684.38</v>
      </c>
      <c r="F298" s="6">
        <f t="shared" si="8"/>
        <v>22.584540000000001</v>
      </c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</row>
    <row r="299" spans="1:22" s="14" customFormat="1" ht="45.75" customHeight="1">
      <c r="A299" s="13">
        <v>37</v>
      </c>
      <c r="B299" s="21" t="s">
        <v>87</v>
      </c>
      <c r="C299" s="13" t="s">
        <v>185</v>
      </c>
      <c r="D299" s="15">
        <v>1</v>
      </c>
      <c r="E299" s="42">
        <v>4547.2439999999997</v>
      </c>
      <c r="F299" s="6">
        <f t="shared" si="8"/>
        <v>4547.2439999999997</v>
      </c>
    </row>
    <row r="300" spans="1:22" s="49" customFormat="1" ht="14.4">
      <c r="A300" s="44"/>
      <c r="B300" s="45" t="s">
        <v>178</v>
      </c>
      <c r="C300" s="44"/>
      <c r="D300" s="46"/>
      <c r="E300" s="47"/>
      <c r="F300" s="48">
        <f>SUM(F266:F299)</f>
        <v>17815.640339999998</v>
      </c>
    </row>
    <row r="301" spans="1:22" s="50" customFormat="1" ht="13.2">
      <c r="A301" s="63"/>
      <c r="B301" s="64" t="s">
        <v>177</v>
      </c>
      <c r="C301" s="65"/>
      <c r="D301" s="66"/>
      <c r="E301" s="67"/>
      <c r="F301" s="68">
        <f>F300+F264+F220+F199+F153+F114+F93+F56+F25</f>
        <v>88933.683049999978</v>
      </c>
    </row>
    <row r="302" spans="1:22" s="50" customFormat="1" ht="13.2">
      <c r="A302" s="63"/>
      <c r="B302" s="64" t="s">
        <v>175</v>
      </c>
      <c r="C302" s="65"/>
      <c r="D302" s="66"/>
      <c r="E302" s="67"/>
      <c r="F302" s="68">
        <f>F301*20%</f>
        <v>17786.736609999996</v>
      </c>
    </row>
    <row r="303" spans="1:22" s="50" customFormat="1" ht="13.2">
      <c r="A303" s="63"/>
      <c r="B303" s="64" t="s">
        <v>176</v>
      </c>
      <c r="C303" s="65"/>
      <c r="D303" s="66"/>
      <c r="E303" s="67"/>
      <c r="F303" s="68">
        <f>F301+F302</f>
        <v>106720.41965999997</v>
      </c>
    </row>
  </sheetData>
  <mergeCells count="19">
    <mergeCell ref="B25:C25"/>
    <mergeCell ref="B56:C56"/>
    <mergeCell ref="B95:D95"/>
    <mergeCell ref="B114:C114"/>
    <mergeCell ref="B115:D115"/>
    <mergeCell ref="B154:D154"/>
    <mergeCell ref="B94:D94"/>
    <mergeCell ref="B265:D265"/>
    <mergeCell ref="A1:F1"/>
    <mergeCell ref="B57:D57"/>
    <mergeCell ref="B26:D26"/>
    <mergeCell ref="B6:D6"/>
    <mergeCell ref="B200:D200"/>
    <mergeCell ref="B153:C153"/>
    <mergeCell ref="B5:D5"/>
    <mergeCell ref="B201:D201"/>
    <mergeCell ref="B220:C220"/>
    <mergeCell ref="B221:D221"/>
    <mergeCell ref="B264:C264"/>
  </mergeCells>
  <printOptions horizontalCentered="1"/>
  <pageMargins left="0.23622047244094499" right="0.27559055118110198" top="0.78740157480314998" bottom="0.47244094488188998" header="0.31496062992126" footer="0.196850393700787"/>
  <pageSetup paperSize="9" fitToHeight="0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27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2024-08-26T08:35:09Z</cp:lastPrinted>
  <dcterms:created xsi:type="dcterms:W3CDTF">1996-10-14T23:33:28Z</dcterms:created>
  <dcterms:modified xsi:type="dcterms:W3CDTF">2026-02-19T07:26:32Z</dcterms:modified>
</cp:coreProperties>
</file>